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iana_01.01.2020 g. - ZOP\ПС - застраховки\Документация_2020\"/>
    </mc:Choice>
  </mc:AlternateContent>
  <bookViews>
    <workbookView xWindow="0" yWindow="0" windowWidth="21600" windowHeight="9525"/>
  </bookViews>
  <sheets>
    <sheet name="Kasko" sheetId="1" r:id="rId1"/>
  </sheets>
  <definedNames>
    <definedName name="_xlnm._FilterDatabase" localSheetId="0" hidden="1">Kasko!$A$4:$L$81</definedName>
    <definedName name="Excel_BuiltIn__FilterDatabase" localSheetId="0">Kasko!$A$4:$L$70</definedName>
    <definedName name="Excel_BuiltIn_Print_Titles" localSheetId="0">Kasko!$1:$4</definedName>
    <definedName name="_xlnm.Print_Titles" localSheetId="0">Kasko!$1:$4</definedName>
  </definedNames>
  <calcPr calcId="152511"/>
</workbook>
</file>

<file path=xl/calcChain.xml><?xml version="1.0" encoding="utf-8"?>
<calcChain xmlns="http://schemas.openxmlformats.org/spreadsheetml/2006/main">
  <c r="L81" i="1" l="1"/>
</calcChain>
</file>

<file path=xl/sharedStrings.xml><?xml version="1.0" encoding="utf-8"?>
<sst xmlns="http://schemas.openxmlformats.org/spreadsheetml/2006/main" count="545" uniqueCount="235">
  <si>
    <t>Приложение 1</t>
  </si>
  <si>
    <t xml:space="preserve">                                                    </t>
  </si>
  <si>
    <t xml:space="preserve">                                     </t>
  </si>
  <si>
    <t xml:space="preserve">  </t>
  </si>
  <si>
    <t>№ по ред</t>
  </si>
  <si>
    <t>ДК №</t>
  </si>
  <si>
    <t>Работен обем на двигателя /см3/</t>
  </si>
  <si>
    <t>Година на първа регистрация</t>
  </si>
  <si>
    <t>цвят</t>
  </si>
  <si>
    <t>рама №</t>
  </si>
  <si>
    <t>брой места</t>
  </si>
  <si>
    <t>Благоевград</t>
  </si>
  <si>
    <t>Форд Фокус</t>
  </si>
  <si>
    <t>син металик</t>
  </si>
  <si>
    <t>Пежо Боксер</t>
  </si>
  <si>
    <t>тъмно син</t>
  </si>
  <si>
    <t>vs3231c22154650712</t>
  </si>
  <si>
    <t>Бургас</t>
  </si>
  <si>
    <t>wf04xxwpd47m72868</t>
  </si>
  <si>
    <t>Форд Транзит</t>
  </si>
  <si>
    <t>син</t>
  </si>
  <si>
    <t>wfosxxttfs8y28665</t>
  </si>
  <si>
    <t>Варна</t>
  </si>
  <si>
    <t>wfosxxttfs8y28667</t>
  </si>
  <si>
    <t>Велико Търново</t>
  </si>
  <si>
    <t xml:space="preserve">Форд Фокус </t>
  </si>
  <si>
    <t>wf04xxwpd47m72975</t>
  </si>
  <si>
    <t>Форд Мондео</t>
  </si>
  <si>
    <t>тъмно син металик</t>
  </si>
  <si>
    <t>Видин</t>
  </si>
  <si>
    <t>зелен</t>
  </si>
  <si>
    <t>Враца</t>
  </si>
  <si>
    <t>Пежо 306</t>
  </si>
  <si>
    <t>vf37anfze32598013</t>
  </si>
  <si>
    <t>Габрово</t>
  </si>
  <si>
    <t>Добрич</t>
  </si>
  <si>
    <t>wf04xxwpd47m03163</t>
  </si>
  <si>
    <t>Кърджали</t>
  </si>
  <si>
    <t>wf04xxwpd47m75075</t>
  </si>
  <si>
    <t>Кюстендил</t>
  </si>
  <si>
    <t>wf04xxwpd47m75185</t>
  </si>
  <si>
    <t>wfonxxgbbnwg51214</t>
  </si>
  <si>
    <t>Ловеч</t>
  </si>
  <si>
    <t>wf04xxwpd47m75233</t>
  </si>
  <si>
    <t>vf3231c2215651404</t>
  </si>
  <si>
    <t>Монтана</t>
  </si>
  <si>
    <t>Пазарджик</t>
  </si>
  <si>
    <t>vf37anfze32597157</t>
  </si>
  <si>
    <t>Перник</t>
  </si>
  <si>
    <t>Плевен</t>
  </si>
  <si>
    <t>vf3231c2215650816</t>
  </si>
  <si>
    <t>vf37anfze32597153</t>
  </si>
  <si>
    <t>Пловдив</t>
  </si>
  <si>
    <t>wf04xxwpd47m02239</t>
  </si>
  <si>
    <t>wfosxxttfs8y28669</t>
  </si>
  <si>
    <t>Разград</t>
  </si>
  <si>
    <t>wf04xxwpd47m02273</t>
  </si>
  <si>
    <t>Русе</t>
  </si>
  <si>
    <t xml:space="preserve">Пежо Боксер </t>
  </si>
  <si>
    <t>vf3231c2215653010</t>
  </si>
  <si>
    <t>Силистра</t>
  </si>
  <si>
    <t>wf04xxwpd47m02320</t>
  </si>
  <si>
    <t>Сливен</t>
  </si>
  <si>
    <t>wfonxxgbbnxy22457</t>
  </si>
  <si>
    <t>Смолян</t>
  </si>
  <si>
    <t>wf04xxwpd47m02393</t>
  </si>
  <si>
    <t>Пежо Експерт</t>
  </si>
  <si>
    <t>vf3berhzb86135433</t>
  </si>
  <si>
    <t>София-град</t>
  </si>
  <si>
    <t>wf04xxgbb46m62526</t>
  </si>
  <si>
    <t xml:space="preserve">Форд Мондео </t>
  </si>
  <si>
    <t>София-област</t>
  </si>
  <si>
    <t>wf04xxwpd47m02443</t>
  </si>
  <si>
    <t>Стара Загора</t>
  </si>
  <si>
    <t xml:space="preserve">Пежо 306 </t>
  </si>
  <si>
    <t>vf37anfze32597150</t>
  </si>
  <si>
    <t>vf3231c2215651411</t>
  </si>
  <si>
    <t>Търговище</t>
  </si>
  <si>
    <t>vf3231c2215650590</t>
  </si>
  <si>
    <t>Хасково</t>
  </si>
  <si>
    <t xml:space="preserve">Форд Транзит </t>
  </si>
  <si>
    <t>wfosxxttfs8y28671</t>
  </si>
  <si>
    <t>vf37anfze32595883</t>
  </si>
  <si>
    <t>Шумен</t>
  </si>
  <si>
    <t>wf04xxgbb46m63459</t>
  </si>
  <si>
    <t>Ямбол</t>
  </si>
  <si>
    <t>wf04xxwpd47m03297</t>
  </si>
  <si>
    <t>wf01xxgbvlwg52670</t>
  </si>
  <si>
    <t>vf3231c2215650709</t>
  </si>
  <si>
    <t xml:space="preserve">Пежо 407 </t>
  </si>
  <si>
    <t>сив металик</t>
  </si>
  <si>
    <t>vf36drfnb21120490</t>
  </si>
  <si>
    <t xml:space="preserve">тъмно син </t>
  </si>
  <si>
    <t>wf04xxgbb46m63464</t>
  </si>
  <si>
    <t>wf04xxgbb46m63494</t>
  </si>
  <si>
    <t>черен</t>
  </si>
  <si>
    <t>wfodxxgbbd7p71925</t>
  </si>
  <si>
    <t>Ситроен Джъмпер</t>
  </si>
  <si>
    <t>VF7YBTMRB12617554</t>
  </si>
  <si>
    <t>ОБЩА ЗАСТРАХОВАТЕЛНА СТОЙНОСТ НА МПС:</t>
  </si>
  <si>
    <t>* Забележка: за застраховка "Злополука на местата в МПС", застрахователната сума е 10 000 лв. (десет хиляди лева) за 1 (едно) място в МПС</t>
  </si>
  <si>
    <t>Шкода Супърб</t>
  </si>
  <si>
    <t>Опел Мовано</t>
  </si>
  <si>
    <t>w0lmvt609gb103152</t>
  </si>
  <si>
    <t>tmbch9nph7527485</t>
  </si>
  <si>
    <t>Дачия Докер</t>
  </si>
  <si>
    <t>uu10sdcy558661638</t>
  </si>
  <si>
    <t>Сив</t>
  </si>
  <si>
    <t>Ауди Q7</t>
  </si>
  <si>
    <t>СА 9009 НМ</t>
  </si>
  <si>
    <t>Х 2077 АТ</t>
  </si>
  <si>
    <t>А 7422 КК</t>
  </si>
  <si>
    <t>А 6499 КН</t>
  </si>
  <si>
    <t>В 3135 РХ</t>
  </si>
  <si>
    <t>ВТ 6858 ВВ</t>
  </si>
  <si>
    <t>С 2612 ХН</t>
  </si>
  <si>
    <t>М 8295 АК</t>
  </si>
  <si>
    <t>СА 9391 АК</t>
  </si>
  <si>
    <t>ТХ 6644 ТХ</t>
  </si>
  <si>
    <t>К 1634 АС</t>
  </si>
  <si>
    <t>КН 1161 АТ</t>
  </si>
  <si>
    <t>СВ 7531 ВМ</t>
  </si>
  <si>
    <t>СА 9394 АК</t>
  </si>
  <si>
    <t>ОВ 4282 АХ</t>
  </si>
  <si>
    <t>В 7433 КС</t>
  </si>
  <si>
    <t>РА 9494 АН</t>
  </si>
  <si>
    <t>ЕН 5545 АР</t>
  </si>
  <si>
    <t xml:space="preserve">СА 9376 АК </t>
  </si>
  <si>
    <t>РВ 9911 СН</t>
  </si>
  <si>
    <t>РВ 5757 КА</t>
  </si>
  <si>
    <t>РР 6171 АН</t>
  </si>
  <si>
    <t>Р 1371 РА</t>
  </si>
  <si>
    <t>СС 5588СА</t>
  </si>
  <si>
    <t>СА 9632 АК</t>
  </si>
  <si>
    <t>СМ 0099 АМ</t>
  </si>
  <si>
    <t>СМ 6202 АК</t>
  </si>
  <si>
    <t>СА 0646 СА</t>
  </si>
  <si>
    <t>СВ 4024 КС</t>
  </si>
  <si>
    <t>СА 9583ММ</t>
  </si>
  <si>
    <t>СА 9397 АК</t>
  </si>
  <si>
    <t>СТ 5869 СХ</t>
  </si>
  <si>
    <t>А 3297 ВН</t>
  </si>
  <si>
    <t>Х 0892 ВМ</t>
  </si>
  <si>
    <t>Х 2070 АТ</t>
  </si>
  <si>
    <t xml:space="preserve">СА 0643 СА </t>
  </si>
  <si>
    <t>Y 1910 АК</t>
  </si>
  <si>
    <t>СА 9363 АК</t>
  </si>
  <si>
    <t>СВ 9868 КВ</t>
  </si>
  <si>
    <t>СА 0647 СА</t>
  </si>
  <si>
    <t>СА 0648 СА</t>
  </si>
  <si>
    <t>СА 8169 ММ</t>
  </si>
  <si>
    <t>СА 9154 ХМ</t>
  </si>
  <si>
    <t>Фолксваген Голф</t>
  </si>
  <si>
    <t>ЦУ / ТП на НОИ /град/</t>
  </si>
  <si>
    <t>МПС
/марка, модел/</t>
  </si>
  <si>
    <t>WAUZZZ4L19D028205</t>
  </si>
  <si>
    <t>по Обособена позиция 1: “Застраховане на служебните МПС на НОИ със застраховки “Пълно автокаско” и “Злополука на местата в МПС”</t>
  </si>
  <si>
    <t>ЦУ</t>
  </si>
  <si>
    <t>СВ 9676 НН</t>
  </si>
  <si>
    <t>wvwzzzauzkp565718</t>
  </si>
  <si>
    <t>СВ 9668 НН</t>
  </si>
  <si>
    <t>wvwzzzauzkp566112</t>
  </si>
  <si>
    <t>СВ 9647 НН</t>
  </si>
  <si>
    <t>wvwzzzauzkp567500</t>
  </si>
  <si>
    <t>СВ 9660 НН</t>
  </si>
  <si>
    <t>СВ 9648 НН</t>
  </si>
  <si>
    <t>wvwzzzauzkp563791</t>
  </si>
  <si>
    <t>wvwzzzauzkp564517</t>
  </si>
  <si>
    <t>СВ 9687 НН</t>
  </si>
  <si>
    <t>wvwzzzauzkp564437</t>
  </si>
  <si>
    <t>СВ 9662 НН</t>
  </si>
  <si>
    <t>wvwzzzauzkp564534</t>
  </si>
  <si>
    <t>СВ 9674 НН</t>
  </si>
  <si>
    <t>wvwzzzauzkp564484</t>
  </si>
  <si>
    <t>СВ 9690 НН</t>
  </si>
  <si>
    <t>wvwzzzauzkp564497</t>
  </si>
  <si>
    <t>СВ 9678 НН</t>
  </si>
  <si>
    <t>wvwzzzauzkp564328</t>
  </si>
  <si>
    <t>СВ 9698 НН</t>
  </si>
  <si>
    <t>wvwzzzauzkp564444</t>
  </si>
  <si>
    <t>СВ 9671 НН</t>
  </si>
  <si>
    <t>wvwzzzauzkp564503</t>
  </si>
  <si>
    <t>СВ 9681 НН</t>
  </si>
  <si>
    <t>wvwzzzauzkp565643</t>
  </si>
  <si>
    <t>СВ 9650 НН</t>
  </si>
  <si>
    <t>wvwzzzauzkp564621</t>
  </si>
  <si>
    <t>СВ 0152 НР</t>
  </si>
  <si>
    <t>wvwzzzauzkp567092</t>
  </si>
  <si>
    <t>СВ 0154 НР</t>
  </si>
  <si>
    <t>wvwzzzauzkp565726</t>
  </si>
  <si>
    <t>СВ 9680 НН</t>
  </si>
  <si>
    <t>wvwzzzauzkp567334</t>
  </si>
  <si>
    <t>СВ 9663 НН</t>
  </si>
  <si>
    <t>wvwzzzauzkp567303</t>
  </si>
  <si>
    <t>СВ 0153 НР</t>
  </si>
  <si>
    <t>wvwzzzauzkp567407</t>
  </si>
  <si>
    <t>СВ 9685 НН</t>
  </si>
  <si>
    <t>wvwzzzauzkp567156</t>
  </si>
  <si>
    <t>СВ 0151 НР</t>
  </si>
  <si>
    <t>wvwzzzauzkp566958</t>
  </si>
  <si>
    <t>СВ 9683 НН</t>
  </si>
  <si>
    <t>wvwzzzauzkp567493</t>
  </si>
  <si>
    <t>СВ 9659 НН</t>
  </si>
  <si>
    <t>wvwzzzauzkp564573</t>
  </si>
  <si>
    <t>СВ 9693 НН</t>
  </si>
  <si>
    <t>wvwzzzauzkp564513</t>
  </si>
  <si>
    <t>СВ 9672 НН</t>
  </si>
  <si>
    <t>wvwzzzauzkp564423</t>
  </si>
  <si>
    <t>СВ 9695 НН</t>
  </si>
  <si>
    <t>wvwzzzauzkp563805</t>
  </si>
  <si>
    <t>СВ 9673 НН</t>
  </si>
  <si>
    <t>wvwzzzauzkp564476</t>
  </si>
  <si>
    <t>СВ 9665 НН</t>
  </si>
  <si>
    <t>wvwzzzauzkp567354</t>
  </si>
  <si>
    <t xml:space="preserve">Фолксваген Пасат </t>
  </si>
  <si>
    <t>СВ 6262 НМ</t>
  </si>
  <si>
    <t>wvwzzz3czke079683</t>
  </si>
  <si>
    <t>СВ 6226 НМ</t>
  </si>
  <si>
    <t>wvwzzz3czke085873</t>
  </si>
  <si>
    <t>Фолксваген Каравел</t>
  </si>
  <si>
    <t>СВ 1360 РА</t>
  </si>
  <si>
    <t>wv2zzz7hzkh032830</t>
  </si>
  <si>
    <t>Начална дата</t>
  </si>
  <si>
    <t>Крайна дата</t>
  </si>
  <si>
    <t>Период на застраховане</t>
  </si>
  <si>
    <t>Пежо 406</t>
  </si>
  <si>
    <t>С 0736 КМ</t>
  </si>
  <si>
    <t>vf38brfre81073046</t>
  </si>
  <si>
    <t>Застрахователна стойност 2020/2021 г.</t>
  </si>
  <si>
    <t>01,01,2021</t>
  </si>
  <si>
    <t>31,12,2021</t>
  </si>
  <si>
    <t>18,04,2020</t>
  </si>
  <si>
    <t>17,04,2021</t>
  </si>
  <si>
    <t>18,09,2020</t>
  </si>
  <si>
    <t>17,09,2021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</si>
</sst>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лв.-402];[Red]\-#,##0.00\ [$лв.-402]"/>
    <numFmt numFmtId="165" formatCode="#,##0.00\ &quot;лв.&quot;"/>
    <numFmt numFmtId="166" formatCode="#,##0.00\ _л_в_."/>
  </numFmts>
  <fonts count="23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1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9" fontId="20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/>
    <xf numFmtId="0" fontId="18" fillId="0" borderId="0" xfId="0" applyFont="1" applyBorder="1" applyAlignment="1">
      <alignment horizontal="left" vertical="top"/>
    </xf>
    <xf numFmtId="0" fontId="19" fillId="24" borderId="10" xfId="0" applyFont="1" applyFill="1" applyBorder="1" applyAlignment="1">
      <alignment horizontal="center" vertical="center" wrapText="1"/>
    </xf>
    <xf numFmtId="0" fontId="0" fillId="0" borderId="10" xfId="0" applyFont="1" applyBorder="1"/>
    <xf numFmtId="0" fontId="0" fillId="0" borderId="10" xfId="0" applyFont="1" applyBorder="1" applyAlignment="1">
      <alignment wrapText="1"/>
    </xf>
    <xf numFmtId="0" fontId="0" fillId="25" borderId="10" xfId="0" applyFont="1" applyFill="1" applyBorder="1"/>
    <xf numFmtId="0" fontId="21" fillId="0" borderId="0" xfId="0" applyFont="1" applyBorder="1" applyAlignment="1">
      <alignment horizontal="left" vertical="top"/>
    </xf>
    <xf numFmtId="0" fontId="0" fillId="27" borderId="10" xfId="0" applyFont="1" applyFill="1" applyBorder="1"/>
    <xf numFmtId="0" fontId="0" fillId="27" borderId="0" xfId="0" applyFont="1" applyFill="1"/>
    <xf numFmtId="1" fontId="0" fillId="0" borderId="0" xfId="0" applyNumberFormat="1" applyFont="1" applyAlignment="1">
      <alignment horizontal="right" vertical="center" wrapText="1"/>
    </xf>
    <xf numFmtId="1" fontId="19" fillId="24" borderId="10" xfId="0" applyNumberFormat="1" applyFont="1" applyFill="1" applyBorder="1" applyAlignment="1">
      <alignment horizontal="center" vertical="center" wrapText="1"/>
    </xf>
    <xf numFmtId="1" fontId="0" fillId="0" borderId="10" xfId="0" applyNumberFormat="1" applyFont="1" applyBorder="1"/>
    <xf numFmtId="1" fontId="0" fillId="27" borderId="10" xfId="0" applyNumberFormat="1" applyFont="1" applyFill="1" applyBorder="1"/>
    <xf numFmtId="1" fontId="0" fillId="25" borderId="10" xfId="0" applyNumberFormat="1" applyFont="1" applyFill="1" applyBorder="1"/>
    <xf numFmtId="1" fontId="0" fillId="0" borderId="0" xfId="0" applyNumberFormat="1" applyFont="1" applyBorder="1"/>
    <xf numFmtId="1" fontId="0" fillId="0" borderId="0" xfId="0" applyNumberFormat="1" applyFont="1"/>
    <xf numFmtId="1" fontId="18" fillId="0" borderId="0" xfId="0" applyNumberFormat="1" applyFont="1" applyBorder="1" applyAlignment="1">
      <alignment horizontal="left" vertical="top"/>
    </xf>
    <xf numFmtId="1" fontId="0" fillId="0" borderId="0" xfId="0" applyNumberFormat="1" applyFont="1" applyBorder="1" applyAlignment="1">
      <alignment horizontal="center"/>
    </xf>
    <xf numFmtId="0" fontId="0" fillId="0" borderId="10" xfId="0" applyFont="1" applyFill="1" applyBorder="1"/>
    <xf numFmtId="1" fontId="0" fillId="0" borderId="0" xfId="0" applyNumberFormat="1" applyFont="1" applyAlignment="1">
      <alignment vertical="center" wrapText="1"/>
    </xf>
    <xf numFmtId="1" fontId="19" fillId="24" borderId="11" xfId="0" applyNumberFormat="1" applyFont="1" applyFill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/>
    </xf>
    <xf numFmtId="1" fontId="0" fillId="27" borderId="10" xfId="0" applyNumberFormat="1" applyFont="1" applyFill="1" applyBorder="1" applyAlignment="1">
      <alignment horizontal="center"/>
    </xf>
    <xf numFmtId="1" fontId="0" fillId="25" borderId="10" xfId="0" applyNumberFormat="1" applyFont="1" applyFill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1" fontId="0" fillId="0" borderId="10" xfId="0" applyNumberFormat="1" applyFont="1" applyFill="1" applyBorder="1"/>
    <xf numFmtId="1" fontId="0" fillId="0" borderId="10" xfId="0" applyNumberFormat="1" applyFont="1" applyFill="1" applyBorder="1" applyAlignment="1">
      <alignment horizontal="center"/>
    </xf>
    <xf numFmtId="0" fontId="18" fillId="0" borderId="0" xfId="0" applyFont="1" applyBorder="1" applyAlignment="1">
      <alignment wrapText="1"/>
    </xf>
    <xf numFmtId="9" fontId="18" fillId="0" borderId="0" xfId="39" applyFont="1" applyFill="1" applyBorder="1" applyAlignment="1" applyProtection="1">
      <alignment vertical="top" wrapText="1"/>
    </xf>
    <xf numFmtId="0" fontId="0" fillId="0" borderId="13" xfId="0" applyFont="1" applyBorder="1"/>
    <xf numFmtId="1" fontId="0" fillId="0" borderId="13" xfId="0" applyNumberFormat="1" applyFont="1" applyBorder="1"/>
    <xf numFmtId="0" fontId="22" fillId="0" borderId="0" xfId="0" applyFont="1"/>
    <xf numFmtId="0" fontId="0" fillId="27" borderId="10" xfId="0" applyFont="1" applyFill="1" applyBorder="1" applyAlignment="1">
      <alignment wrapText="1"/>
    </xf>
    <xf numFmtId="166" fontId="18" fillId="0" borderId="0" xfId="0" applyNumberFormat="1" applyFont="1" applyBorder="1" applyAlignment="1">
      <alignment horizontal="right"/>
    </xf>
    <xf numFmtId="166" fontId="18" fillId="0" borderId="0" xfId="0" applyNumberFormat="1" applyFont="1" applyBorder="1" applyAlignment="1">
      <alignment horizontal="right" wrapText="1"/>
    </xf>
    <xf numFmtId="166" fontId="18" fillId="0" borderId="0" xfId="0" applyNumberFormat="1" applyFont="1" applyAlignment="1">
      <alignment horizontal="right" vertical="center" wrapText="1"/>
    </xf>
    <xf numFmtId="166" fontId="18" fillId="0" borderId="0" xfId="0" applyNumberFormat="1" applyFont="1" applyAlignment="1">
      <alignment horizontal="right"/>
    </xf>
    <xf numFmtId="166" fontId="18" fillId="0" borderId="0" xfId="0" applyNumberFormat="1" applyFont="1" applyBorder="1" applyAlignment="1">
      <alignment horizontal="right" vertical="top"/>
    </xf>
    <xf numFmtId="166" fontId="18" fillId="0" borderId="13" xfId="0" applyNumberFormat="1" applyFont="1" applyBorder="1" applyAlignment="1">
      <alignment horizontal="right"/>
    </xf>
    <xf numFmtId="0" fontId="0" fillId="29" borderId="0" xfId="0" applyFont="1" applyFill="1"/>
    <xf numFmtId="0" fontId="0" fillId="27" borderId="0" xfId="0" applyFont="1" applyFill="1" applyBorder="1"/>
    <xf numFmtId="0" fontId="0" fillId="30" borderId="10" xfId="0" applyFont="1" applyFill="1" applyBorder="1"/>
    <xf numFmtId="165" fontId="18" fillId="0" borderId="0" xfId="0" applyNumberFormat="1" applyFont="1" applyBorder="1" applyAlignment="1">
      <alignment horizontal="right"/>
    </xf>
    <xf numFmtId="166" fontId="18" fillId="0" borderId="12" xfId="0" applyNumberFormat="1" applyFont="1" applyBorder="1" applyAlignment="1">
      <alignment horizontal="right"/>
    </xf>
    <xf numFmtId="14" fontId="0" fillId="27" borderId="10" xfId="0" applyNumberFormat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0" fontId="19" fillId="26" borderId="14" xfId="0" applyFont="1" applyFill="1" applyBorder="1" applyAlignment="1">
      <alignment horizontal="center" vertical="center" wrapText="1"/>
    </xf>
    <xf numFmtId="165" fontId="18" fillId="27" borderId="14" xfId="0" applyNumberFormat="1" applyFont="1" applyFill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  <xf numFmtId="165" fontId="18" fillId="25" borderId="14" xfId="0" applyNumberFormat="1" applyFont="1" applyFill="1" applyBorder="1" applyAlignment="1">
      <alignment horizontal="right"/>
    </xf>
    <xf numFmtId="165" fontId="18" fillId="0" borderId="14" xfId="0" applyNumberFormat="1" applyFont="1" applyFill="1" applyBorder="1" applyAlignment="1">
      <alignment horizontal="right"/>
    </xf>
    <xf numFmtId="14" fontId="19" fillId="26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/>
    <xf numFmtId="164" fontId="0" fillId="28" borderId="10" xfId="0" applyNumberFormat="1" applyFont="1" applyFill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9" fontId="18" fillId="0" borderId="0" xfId="39" applyFont="1" applyFill="1" applyBorder="1" applyAlignment="1" applyProtection="1">
      <alignment vertical="top"/>
    </xf>
    <xf numFmtId="9" fontId="21" fillId="0" borderId="0" xfId="39" applyFont="1" applyFill="1" applyBorder="1" applyAlignment="1" applyProtection="1">
      <alignment vertical="top"/>
    </xf>
    <xf numFmtId="0" fontId="19" fillId="24" borderId="10" xfId="0" applyFont="1" applyFill="1" applyBorder="1" applyAlignment="1">
      <alignment horizontal="center" vertical="center"/>
    </xf>
    <xf numFmtId="1" fontId="18" fillId="31" borderId="1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E6E64C"/>
      <rgbColor rgb="00FF00FF"/>
      <rgbColor rgb="0000FFFF"/>
      <rgbColor rgb="00800000"/>
      <rgbColor rgb="00008000"/>
      <rgbColor rgb="00000080"/>
      <rgbColor rgb="00FF9966"/>
      <rgbColor rgb="00800080"/>
      <rgbColor rgb="00008080"/>
      <rgbColor rgb="00C0C0C0"/>
      <rgbColor rgb="00808080"/>
      <rgbColor rgb="00CCCC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4BD5E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104"/>
  <sheetViews>
    <sheetView tabSelected="1" zoomScale="93" zoomScaleNormal="93" zoomScaleSheetLayoutView="100" workbookViewId="0">
      <pane ySplit="4" topLeftCell="A5" activePane="bottomLeft" state="frozen"/>
      <selection pane="bottomLeft" activeCell="DV4" sqref="DV4:DW100"/>
    </sheetView>
  </sheetViews>
  <sheetFormatPr defaultRowHeight="12.75" x14ac:dyDescent="0.2"/>
  <cols>
    <col min="1" max="1" width="4.7109375" style="1" customWidth="1"/>
    <col min="2" max="2" width="16.42578125" style="1" customWidth="1"/>
    <col min="3" max="3" width="20.140625" style="1" customWidth="1"/>
    <col min="4" max="4" width="14.42578125" style="1" customWidth="1"/>
    <col min="5" max="5" width="11.140625" style="21" customWidth="1"/>
    <col min="6" max="6" width="13" style="1" customWidth="1"/>
    <col min="7" max="7" width="17.42578125" style="1" customWidth="1"/>
    <col min="8" max="8" width="20.7109375" style="1" customWidth="1"/>
    <col min="9" max="9" width="6.42578125" style="21" customWidth="1"/>
    <col min="10" max="11" width="14.42578125" style="21" customWidth="1"/>
    <col min="12" max="12" width="17.5703125" style="42" customWidth="1"/>
    <col min="13" max="16384" width="9.140625" style="1"/>
  </cols>
  <sheetData>
    <row r="1" spans="1:127" ht="16.5" customHeight="1" x14ac:dyDescent="0.2">
      <c r="B1" s="33"/>
      <c r="C1" s="33"/>
      <c r="D1" s="33"/>
      <c r="E1" s="33"/>
      <c r="F1" s="33"/>
      <c r="G1" s="33"/>
      <c r="H1" s="33"/>
      <c r="I1" s="33"/>
      <c r="J1" s="33"/>
      <c r="K1" s="33" t="s">
        <v>0</v>
      </c>
      <c r="L1" s="40"/>
    </row>
    <row r="2" spans="1:127" ht="14.85" customHeight="1" x14ac:dyDescent="0.2">
      <c r="B2" s="34"/>
      <c r="C2" s="62" t="s">
        <v>156</v>
      </c>
      <c r="D2" s="34"/>
      <c r="E2" s="34"/>
      <c r="F2" s="63"/>
      <c r="G2" s="63"/>
      <c r="H2" s="63"/>
      <c r="I2" s="63"/>
      <c r="J2" s="63"/>
      <c r="K2" s="63"/>
      <c r="L2" s="63"/>
    </row>
    <row r="3" spans="1:127" s="3" customFormat="1" ht="26.25" customHeight="1" x14ac:dyDescent="0.2">
      <c r="A3" s="2" t="s">
        <v>1</v>
      </c>
      <c r="B3" s="2" t="s">
        <v>2</v>
      </c>
      <c r="C3" s="2"/>
      <c r="D3" s="2"/>
      <c r="E3" s="15"/>
      <c r="F3" s="2"/>
      <c r="G3" s="2" t="s">
        <v>3</v>
      </c>
      <c r="H3" s="2"/>
      <c r="I3" s="25"/>
      <c r="J3" s="65" t="s">
        <v>224</v>
      </c>
      <c r="K3" s="65"/>
      <c r="L3" s="41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</row>
    <row r="4" spans="1:127" s="4" customFormat="1" ht="51" x14ac:dyDescent="0.2">
      <c r="A4" s="8" t="s">
        <v>4</v>
      </c>
      <c r="B4" s="8" t="s">
        <v>153</v>
      </c>
      <c r="C4" s="8" t="s">
        <v>154</v>
      </c>
      <c r="D4" s="8" t="s">
        <v>5</v>
      </c>
      <c r="E4" s="16" t="s">
        <v>6</v>
      </c>
      <c r="F4" s="8" t="s">
        <v>7</v>
      </c>
      <c r="G4" s="8" t="s">
        <v>8</v>
      </c>
      <c r="H4" s="64" t="s">
        <v>9</v>
      </c>
      <c r="I4" s="26" t="s">
        <v>10</v>
      </c>
      <c r="J4" s="58" t="s">
        <v>222</v>
      </c>
      <c r="K4" s="58" t="s">
        <v>223</v>
      </c>
      <c r="L4" s="53" t="s">
        <v>228</v>
      </c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</row>
    <row r="5" spans="1:127" s="45" customFormat="1" x14ac:dyDescent="0.2">
      <c r="A5" s="13">
        <v>1</v>
      </c>
      <c r="B5" s="38" t="s">
        <v>11</v>
      </c>
      <c r="C5" s="13" t="s">
        <v>152</v>
      </c>
      <c r="D5" s="13" t="s">
        <v>158</v>
      </c>
      <c r="E5" s="18">
        <v>1498</v>
      </c>
      <c r="F5" s="13">
        <v>2019</v>
      </c>
      <c r="G5" s="13" t="s">
        <v>90</v>
      </c>
      <c r="H5" s="13" t="s">
        <v>159</v>
      </c>
      <c r="I5" s="28">
        <v>5</v>
      </c>
      <c r="J5" s="51" t="s">
        <v>231</v>
      </c>
      <c r="K5" s="51" t="s">
        <v>232</v>
      </c>
      <c r="L5" s="54">
        <v>39936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</row>
    <row r="6" spans="1:127" s="14" customFormat="1" x14ac:dyDescent="0.2">
      <c r="A6" s="9">
        <v>2</v>
      </c>
      <c r="B6" s="10" t="s">
        <v>11</v>
      </c>
      <c r="C6" s="9" t="s">
        <v>14</v>
      </c>
      <c r="D6" s="9" t="s">
        <v>110</v>
      </c>
      <c r="E6" s="17">
        <v>2000</v>
      </c>
      <c r="F6" s="9">
        <v>1999</v>
      </c>
      <c r="G6" s="9" t="s">
        <v>15</v>
      </c>
      <c r="H6" s="9" t="s">
        <v>16</v>
      </c>
      <c r="I6" s="27">
        <v>9</v>
      </c>
      <c r="J6" s="51" t="s">
        <v>229</v>
      </c>
      <c r="K6" s="51" t="s">
        <v>230</v>
      </c>
      <c r="L6" s="55">
        <v>3280</v>
      </c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</row>
    <row r="7" spans="1:127" s="14" customFormat="1" x14ac:dyDescent="0.2">
      <c r="A7" s="13">
        <v>3</v>
      </c>
      <c r="B7" s="13" t="s">
        <v>17</v>
      </c>
      <c r="C7" s="13" t="s">
        <v>12</v>
      </c>
      <c r="D7" s="13" t="s">
        <v>111</v>
      </c>
      <c r="E7" s="18">
        <v>1800</v>
      </c>
      <c r="F7" s="13">
        <v>2008</v>
      </c>
      <c r="G7" s="13" t="s">
        <v>13</v>
      </c>
      <c r="H7" s="13" t="s">
        <v>18</v>
      </c>
      <c r="I7" s="28">
        <v>5</v>
      </c>
      <c r="J7" s="51" t="s">
        <v>229</v>
      </c>
      <c r="K7" s="51" t="s">
        <v>230</v>
      </c>
      <c r="L7" s="54">
        <v>9708.9383999999991</v>
      </c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</row>
    <row r="8" spans="1:127" s="45" customFormat="1" x14ac:dyDescent="0.2">
      <c r="A8" s="9">
        <v>4</v>
      </c>
      <c r="B8" s="38" t="s">
        <v>17</v>
      </c>
      <c r="C8" s="13" t="s">
        <v>152</v>
      </c>
      <c r="D8" s="13" t="s">
        <v>160</v>
      </c>
      <c r="E8" s="18">
        <v>1498</v>
      </c>
      <c r="F8" s="13">
        <v>2019</v>
      </c>
      <c r="G8" s="13" t="s">
        <v>90</v>
      </c>
      <c r="H8" s="13" t="s">
        <v>161</v>
      </c>
      <c r="I8" s="28">
        <v>5</v>
      </c>
      <c r="J8" s="51" t="s">
        <v>231</v>
      </c>
      <c r="K8" s="51" t="s">
        <v>232</v>
      </c>
      <c r="L8" s="54">
        <v>39936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</row>
    <row r="9" spans="1:127" s="14" customFormat="1" x14ac:dyDescent="0.2">
      <c r="A9" s="13">
        <v>5</v>
      </c>
      <c r="B9" s="13" t="s">
        <v>17</v>
      </c>
      <c r="C9" s="13" t="s">
        <v>19</v>
      </c>
      <c r="D9" s="13" t="s">
        <v>112</v>
      </c>
      <c r="E9" s="18">
        <v>2198</v>
      </c>
      <c r="F9" s="13">
        <v>2008</v>
      </c>
      <c r="G9" s="13" t="s">
        <v>20</v>
      </c>
      <c r="H9" s="13" t="s">
        <v>21</v>
      </c>
      <c r="I9" s="28">
        <v>6</v>
      </c>
      <c r="J9" s="51" t="s">
        <v>229</v>
      </c>
      <c r="K9" s="51" t="s">
        <v>230</v>
      </c>
      <c r="L9" s="54">
        <v>17090.122000000003</v>
      </c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</row>
    <row r="10" spans="1:127" s="45" customFormat="1" x14ac:dyDescent="0.2">
      <c r="A10" s="9">
        <v>6</v>
      </c>
      <c r="B10" s="38" t="s">
        <v>22</v>
      </c>
      <c r="C10" s="13" t="s">
        <v>152</v>
      </c>
      <c r="D10" s="13" t="s">
        <v>162</v>
      </c>
      <c r="E10" s="18">
        <v>1498</v>
      </c>
      <c r="F10" s="13">
        <v>2019</v>
      </c>
      <c r="G10" s="13" t="s">
        <v>90</v>
      </c>
      <c r="H10" s="13" t="s">
        <v>163</v>
      </c>
      <c r="I10" s="28">
        <v>5</v>
      </c>
      <c r="J10" s="51" t="s">
        <v>231</v>
      </c>
      <c r="K10" s="51" t="s">
        <v>232</v>
      </c>
      <c r="L10" s="54">
        <v>39936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</row>
    <row r="11" spans="1:127" s="14" customFormat="1" x14ac:dyDescent="0.2">
      <c r="A11" s="13">
        <v>7</v>
      </c>
      <c r="B11" s="13" t="s">
        <v>22</v>
      </c>
      <c r="C11" s="13" t="s">
        <v>19</v>
      </c>
      <c r="D11" s="13" t="s">
        <v>113</v>
      </c>
      <c r="E11" s="18">
        <v>2198</v>
      </c>
      <c r="F11" s="13">
        <v>2008</v>
      </c>
      <c r="G11" s="13" t="s">
        <v>20</v>
      </c>
      <c r="H11" s="13" t="s">
        <v>23</v>
      </c>
      <c r="I11" s="28">
        <v>6</v>
      </c>
      <c r="J11" s="51" t="s">
        <v>229</v>
      </c>
      <c r="K11" s="51" t="s">
        <v>230</v>
      </c>
      <c r="L11" s="54">
        <v>17090.122000000003</v>
      </c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</row>
    <row r="12" spans="1:127" s="14" customFormat="1" x14ac:dyDescent="0.2">
      <c r="A12" s="9">
        <v>8</v>
      </c>
      <c r="B12" s="38" t="s">
        <v>24</v>
      </c>
      <c r="C12" s="13" t="s">
        <v>25</v>
      </c>
      <c r="D12" s="13" t="s">
        <v>114</v>
      </c>
      <c r="E12" s="18">
        <v>1800</v>
      </c>
      <c r="F12" s="13">
        <v>2008</v>
      </c>
      <c r="G12" s="13" t="s">
        <v>13</v>
      </c>
      <c r="H12" s="13" t="s">
        <v>26</v>
      </c>
      <c r="I12" s="28">
        <v>5</v>
      </c>
      <c r="J12" s="51" t="s">
        <v>229</v>
      </c>
      <c r="K12" s="51" t="s">
        <v>230</v>
      </c>
      <c r="L12" s="54">
        <v>9708.9383999999991</v>
      </c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</row>
    <row r="13" spans="1:127" s="45" customFormat="1" x14ac:dyDescent="0.2">
      <c r="A13" s="13">
        <v>9</v>
      </c>
      <c r="B13" s="38" t="s">
        <v>24</v>
      </c>
      <c r="C13" s="13" t="s">
        <v>152</v>
      </c>
      <c r="D13" s="13" t="s">
        <v>165</v>
      </c>
      <c r="E13" s="18">
        <v>1498</v>
      </c>
      <c r="F13" s="13">
        <v>2019</v>
      </c>
      <c r="G13" s="13" t="s">
        <v>90</v>
      </c>
      <c r="H13" s="13" t="s">
        <v>166</v>
      </c>
      <c r="I13" s="28">
        <v>5</v>
      </c>
      <c r="J13" s="51" t="s">
        <v>231</v>
      </c>
      <c r="K13" s="51" t="s">
        <v>232</v>
      </c>
      <c r="L13" s="54">
        <v>39936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</row>
    <row r="14" spans="1:127" s="45" customFormat="1" x14ac:dyDescent="0.2">
      <c r="A14" s="9">
        <v>10</v>
      </c>
      <c r="B14" s="13" t="s">
        <v>29</v>
      </c>
      <c r="C14" s="13" t="s">
        <v>152</v>
      </c>
      <c r="D14" s="13" t="s">
        <v>164</v>
      </c>
      <c r="E14" s="18">
        <v>1498</v>
      </c>
      <c r="F14" s="13">
        <v>2019</v>
      </c>
      <c r="G14" s="13" t="s">
        <v>90</v>
      </c>
      <c r="H14" s="13" t="s">
        <v>167</v>
      </c>
      <c r="I14" s="28">
        <v>5</v>
      </c>
      <c r="J14" s="51" t="s">
        <v>231</v>
      </c>
      <c r="K14" s="51" t="s">
        <v>232</v>
      </c>
      <c r="L14" s="54">
        <v>39936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</row>
    <row r="15" spans="1:127" s="14" customFormat="1" x14ac:dyDescent="0.2">
      <c r="A15" s="13">
        <v>11</v>
      </c>
      <c r="B15" s="13" t="s">
        <v>29</v>
      </c>
      <c r="C15" s="13" t="s">
        <v>89</v>
      </c>
      <c r="D15" s="13" t="s">
        <v>115</v>
      </c>
      <c r="E15" s="18">
        <v>1997</v>
      </c>
      <c r="F15" s="13">
        <v>2005</v>
      </c>
      <c r="G15" s="13" t="s">
        <v>90</v>
      </c>
      <c r="H15" s="13" t="s">
        <v>91</v>
      </c>
      <c r="I15" s="28">
        <v>5</v>
      </c>
      <c r="J15" s="50" t="s">
        <v>229</v>
      </c>
      <c r="K15" s="50" t="s">
        <v>230</v>
      </c>
      <c r="L15" s="54">
        <v>7803.3675999999996</v>
      </c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</row>
    <row r="16" spans="1:127" s="45" customFormat="1" x14ac:dyDescent="0.2">
      <c r="A16" s="9">
        <v>12</v>
      </c>
      <c r="B16" s="13" t="s">
        <v>31</v>
      </c>
      <c r="C16" s="13" t="s">
        <v>152</v>
      </c>
      <c r="D16" s="13" t="s">
        <v>168</v>
      </c>
      <c r="E16" s="18">
        <v>1498</v>
      </c>
      <c r="F16" s="13">
        <v>2019</v>
      </c>
      <c r="G16" s="13" t="s">
        <v>90</v>
      </c>
      <c r="H16" s="13" t="s">
        <v>169</v>
      </c>
      <c r="I16" s="28">
        <v>5</v>
      </c>
      <c r="J16" s="51" t="s">
        <v>231</v>
      </c>
      <c r="K16" s="51" t="s">
        <v>232</v>
      </c>
      <c r="L16" s="54">
        <v>39936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</row>
    <row r="17" spans="1:127" s="14" customFormat="1" x14ac:dyDescent="0.2">
      <c r="A17" s="13">
        <v>13</v>
      </c>
      <c r="B17" s="13" t="s">
        <v>31</v>
      </c>
      <c r="C17" s="13" t="s">
        <v>32</v>
      </c>
      <c r="D17" s="13" t="s">
        <v>116</v>
      </c>
      <c r="E17" s="18">
        <v>1600</v>
      </c>
      <c r="F17" s="13">
        <v>1998</v>
      </c>
      <c r="G17" s="13" t="s">
        <v>30</v>
      </c>
      <c r="H17" s="13" t="s">
        <v>33</v>
      </c>
      <c r="I17" s="28">
        <v>5</v>
      </c>
      <c r="J17" s="51" t="s">
        <v>229</v>
      </c>
      <c r="K17" s="51" t="s">
        <v>230</v>
      </c>
      <c r="L17" s="54">
        <v>2100</v>
      </c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</row>
    <row r="18" spans="1:127" s="14" customFormat="1" x14ac:dyDescent="0.2">
      <c r="A18" s="9">
        <v>14</v>
      </c>
      <c r="B18" s="13" t="s">
        <v>31</v>
      </c>
      <c r="C18" s="13" t="s">
        <v>58</v>
      </c>
      <c r="D18" s="13" t="s">
        <v>117</v>
      </c>
      <c r="E18" s="18">
        <v>2000</v>
      </c>
      <c r="F18" s="13">
        <v>1999</v>
      </c>
      <c r="G18" s="13" t="s">
        <v>15</v>
      </c>
      <c r="H18" s="13" t="s">
        <v>88</v>
      </c>
      <c r="I18" s="28">
        <v>9</v>
      </c>
      <c r="J18" s="51" t="s">
        <v>229</v>
      </c>
      <c r="K18" s="51" t="s">
        <v>230</v>
      </c>
      <c r="L18" s="54">
        <v>3280</v>
      </c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</row>
    <row r="19" spans="1:127" s="45" customFormat="1" x14ac:dyDescent="0.2">
      <c r="A19" s="13">
        <v>15</v>
      </c>
      <c r="B19" s="38" t="s">
        <v>34</v>
      </c>
      <c r="C19" s="13" t="s">
        <v>152</v>
      </c>
      <c r="D19" s="13" t="s">
        <v>170</v>
      </c>
      <c r="E19" s="18">
        <v>1498</v>
      </c>
      <c r="F19" s="13">
        <v>2019</v>
      </c>
      <c r="G19" s="13" t="s">
        <v>90</v>
      </c>
      <c r="H19" s="13" t="s">
        <v>171</v>
      </c>
      <c r="I19" s="28">
        <v>5</v>
      </c>
      <c r="J19" s="51" t="s">
        <v>231</v>
      </c>
      <c r="K19" s="51" t="s">
        <v>232</v>
      </c>
      <c r="L19" s="54">
        <v>39936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</row>
    <row r="20" spans="1:127" s="14" customFormat="1" ht="13.5" customHeight="1" x14ac:dyDescent="0.2">
      <c r="A20" s="9">
        <v>16</v>
      </c>
      <c r="B20" s="13" t="s">
        <v>35</v>
      </c>
      <c r="C20" s="13" t="s">
        <v>12</v>
      </c>
      <c r="D20" s="13" t="s">
        <v>118</v>
      </c>
      <c r="E20" s="18">
        <v>1800</v>
      </c>
      <c r="F20" s="13">
        <v>2008</v>
      </c>
      <c r="G20" s="13" t="s">
        <v>13</v>
      </c>
      <c r="H20" s="13" t="s">
        <v>36</v>
      </c>
      <c r="I20" s="28">
        <v>5</v>
      </c>
      <c r="J20" s="51" t="s">
        <v>229</v>
      </c>
      <c r="K20" s="51" t="s">
        <v>230</v>
      </c>
      <c r="L20" s="54">
        <v>9708.9383999999991</v>
      </c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</row>
    <row r="21" spans="1:127" s="45" customFormat="1" x14ac:dyDescent="0.2">
      <c r="A21" s="13">
        <v>17</v>
      </c>
      <c r="B21" s="13" t="s">
        <v>35</v>
      </c>
      <c r="C21" s="13" t="s">
        <v>152</v>
      </c>
      <c r="D21" s="13" t="s">
        <v>172</v>
      </c>
      <c r="E21" s="18">
        <v>1498</v>
      </c>
      <c r="F21" s="13">
        <v>2019</v>
      </c>
      <c r="G21" s="13" t="s">
        <v>90</v>
      </c>
      <c r="H21" s="13" t="s">
        <v>173</v>
      </c>
      <c r="I21" s="28">
        <v>5</v>
      </c>
      <c r="J21" s="51" t="s">
        <v>231</v>
      </c>
      <c r="K21" s="51" t="s">
        <v>232</v>
      </c>
      <c r="L21" s="54">
        <v>39936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</row>
    <row r="22" spans="1:127" s="14" customFormat="1" x14ac:dyDescent="0.2">
      <c r="A22" s="9">
        <v>18</v>
      </c>
      <c r="B22" s="13" t="s">
        <v>37</v>
      </c>
      <c r="C22" s="13" t="s">
        <v>12</v>
      </c>
      <c r="D22" s="13" t="s">
        <v>119</v>
      </c>
      <c r="E22" s="18">
        <v>1800</v>
      </c>
      <c r="F22" s="13">
        <v>2008</v>
      </c>
      <c r="G22" s="13" t="s">
        <v>13</v>
      </c>
      <c r="H22" s="13" t="s">
        <v>38</v>
      </c>
      <c r="I22" s="28">
        <v>5</v>
      </c>
      <c r="J22" s="51" t="s">
        <v>229</v>
      </c>
      <c r="K22" s="51" t="s">
        <v>230</v>
      </c>
      <c r="L22" s="54">
        <v>9708.9383999999991</v>
      </c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</row>
    <row r="23" spans="1:127" s="45" customFormat="1" x14ac:dyDescent="0.2">
      <c r="A23" s="13">
        <v>19</v>
      </c>
      <c r="B23" s="13" t="s">
        <v>37</v>
      </c>
      <c r="C23" s="13" t="s">
        <v>152</v>
      </c>
      <c r="D23" s="13" t="s">
        <v>174</v>
      </c>
      <c r="E23" s="18">
        <v>1498</v>
      </c>
      <c r="F23" s="13">
        <v>2019</v>
      </c>
      <c r="G23" s="13" t="s">
        <v>90</v>
      </c>
      <c r="H23" s="13" t="s">
        <v>175</v>
      </c>
      <c r="I23" s="28">
        <v>5</v>
      </c>
      <c r="J23" s="51" t="s">
        <v>231</v>
      </c>
      <c r="K23" s="51" t="s">
        <v>232</v>
      </c>
      <c r="L23" s="54">
        <v>39936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</row>
    <row r="24" spans="1:127" s="14" customFormat="1" x14ac:dyDescent="0.2">
      <c r="A24" s="9">
        <v>20</v>
      </c>
      <c r="B24" s="13" t="s">
        <v>39</v>
      </c>
      <c r="C24" s="13" t="s">
        <v>12</v>
      </c>
      <c r="D24" s="13" t="s">
        <v>120</v>
      </c>
      <c r="E24" s="18">
        <v>1800</v>
      </c>
      <c r="F24" s="13">
        <v>2008</v>
      </c>
      <c r="G24" s="13" t="s">
        <v>13</v>
      </c>
      <c r="H24" s="13" t="s">
        <v>40</v>
      </c>
      <c r="I24" s="28">
        <v>5</v>
      </c>
      <c r="J24" s="51" t="s">
        <v>229</v>
      </c>
      <c r="K24" s="51" t="s">
        <v>230</v>
      </c>
      <c r="L24" s="54">
        <v>9708.9383999999991</v>
      </c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</row>
    <row r="25" spans="1:127" s="45" customFormat="1" x14ac:dyDescent="0.2">
      <c r="A25" s="13">
        <v>21</v>
      </c>
      <c r="B25" s="13" t="s">
        <v>39</v>
      </c>
      <c r="C25" s="13" t="s">
        <v>152</v>
      </c>
      <c r="D25" s="13" t="s">
        <v>176</v>
      </c>
      <c r="E25" s="18">
        <v>1498</v>
      </c>
      <c r="F25" s="13">
        <v>2019</v>
      </c>
      <c r="G25" s="13" t="s">
        <v>90</v>
      </c>
      <c r="H25" s="13" t="s">
        <v>177</v>
      </c>
      <c r="I25" s="28">
        <v>5</v>
      </c>
      <c r="J25" s="51" t="s">
        <v>231</v>
      </c>
      <c r="K25" s="51" t="s">
        <v>232</v>
      </c>
      <c r="L25" s="54">
        <v>39936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</row>
    <row r="26" spans="1:127" s="14" customFormat="1" x14ac:dyDescent="0.2">
      <c r="A26" s="9">
        <v>22</v>
      </c>
      <c r="B26" s="13" t="s">
        <v>39</v>
      </c>
      <c r="C26" s="13" t="s">
        <v>102</v>
      </c>
      <c r="D26" s="13" t="s">
        <v>121</v>
      </c>
      <c r="E26" s="18">
        <v>2299</v>
      </c>
      <c r="F26" s="13">
        <v>2016</v>
      </c>
      <c r="G26" s="13" t="s">
        <v>20</v>
      </c>
      <c r="H26" s="13" t="s">
        <v>103</v>
      </c>
      <c r="I26" s="28">
        <v>17</v>
      </c>
      <c r="J26" s="50" t="s">
        <v>229</v>
      </c>
      <c r="K26" s="50" t="s">
        <v>230</v>
      </c>
      <c r="L26" s="54">
        <v>38351.375999999997</v>
      </c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</row>
    <row r="27" spans="1:127" s="14" customFormat="1" x14ac:dyDescent="0.2">
      <c r="A27" s="13">
        <v>23</v>
      </c>
      <c r="B27" s="13" t="s">
        <v>39</v>
      </c>
      <c r="C27" s="13" t="s">
        <v>27</v>
      </c>
      <c r="D27" s="13" t="s">
        <v>122</v>
      </c>
      <c r="E27" s="18">
        <v>2000</v>
      </c>
      <c r="F27" s="13">
        <v>1999</v>
      </c>
      <c r="G27" s="13" t="s">
        <v>28</v>
      </c>
      <c r="H27" s="13" t="s">
        <v>41</v>
      </c>
      <c r="I27" s="28">
        <v>5</v>
      </c>
      <c r="J27" s="51" t="s">
        <v>229</v>
      </c>
      <c r="K27" s="51" t="s">
        <v>230</v>
      </c>
      <c r="L27" s="54">
        <v>3116</v>
      </c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</row>
    <row r="28" spans="1:127" s="14" customFormat="1" x14ac:dyDescent="0.2">
      <c r="A28" s="9">
        <v>24</v>
      </c>
      <c r="B28" s="13" t="s">
        <v>39</v>
      </c>
      <c r="C28" s="13" t="s">
        <v>97</v>
      </c>
      <c r="D28" s="13" t="s">
        <v>151</v>
      </c>
      <c r="E28" s="18">
        <v>2198</v>
      </c>
      <c r="F28" s="13">
        <v>2014</v>
      </c>
      <c r="G28" s="13" t="s">
        <v>20</v>
      </c>
      <c r="H28" s="13" t="s">
        <v>98</v>
      </c>
      <c r="I28" s="28">
        <v>9</v>
      </c>
      <c r="J28" s="51" t="s">
        <v>229</v>
      </c>
      <c r="K28" s="51" t="s">
        <v>230</v>
      </c>
      <c r="L28" s="54">
        <v>19183.212</v>
      </c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</row>
    <row r="29" spans="1:127" s="14" customFormat="1" x14ac:dyDescent="0.2">
      <c r="A29" s="13">
        <v>25</v>
      </c>
      <c r="B29" s="13" t="s">
        <v>42</v>
      </c>
      <c r="C29" s="13" t="s">
        <v>12</v>
      </c>
      <c r="D29" s="13" t="s">
        <v>123</v>
      </c>
      <c r="E29" s="18">
        <v>1800</v>
      </c>
      <c r="F29" s="13">
        <v>2008</v>
      </c>
      <c r="G29" s="13" t="s">
        <v>13</v>
      </c>
      <c r="H29" s="13" t="s">
        <v>43</v>
      </c>
      <c r="I29" s="28">
        <v>5</v>
      </c>
      <c r="J29" s="51" t="s">
        <v>229</v>
      </c>
      <c r="K29" s="51" t="s">
        <v>230</v>
      </c>
      <c r="L29" s="54">
        <v>9708.9383999999991</v>
      </c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</row>
    <row r="30" spans="1:127" s="45" customFormat="1" x14ac:dyDescent="0.2">
      <c r="A30" s="9">
        <v>26</v>
      </c>
      <c r="B30" s="13" t="s">
        <v>42</v>
      </c>
      <c r="C30" s="13" t="s">
        <v>152</v>
      </c>
      <c r="D30" s="13" t="s">
        <v>178</v>
      </c>
      <c r="E30" s="18">
        <v>1498</v>
      </c>
      <c r="F30" s="13">
        <v>2019</v>
      </c>
      <c r="G30" s="13" t="s">
        <v>90</v>
      </c>
      <c r="H30" s="13" t="s">
        <v>179</v>
      </c>
      <c r="I30" s="28">
        <v>5</v>
      </c>
      <c r="J30" s="51" t="s">
        <v>231</v>
      </c>
      <c r="K30" s="51" t="s">
        <v>232</v>
      </c>
      <c r="L30" s="54">
        <v>39936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</row>
    <row r="31" spans="1:127" s="14" customFormat="1" x14ac:dyDescent="0.2">
      <c r="A31" s="13">
        <v>27</v>
      </c>
      <c r="B31" s="13" t="s">
        <v>42</v>
      </c>
      <c r="C31" s="13" t="s">
        <v>14</v>
      </c>
      <c r="D31" s="13" t="s">
        <v>124</v>
      </c>
      <c r="E31" s="18">
        <v>2000</v>
      </c>
      <c r="F31" s="13">
        <v>1999</v>
      </c>
      <c r="G31" s="13" t="s">
        <v>15</v>
      </c>
      <c r="H31" s="13" t="s">
        <v>44</v>
      </c>
      <c r="I31" s="28">
        <v>9</v>
      </c>
      <c r="J31" s="51" t="s">
        <v>229</v>
      </c>
      <c r="K31" s="51" t="s">
        <v>230</v>
      </c>
      <c r="L31" s="54">
        <v>3280</v>
      </c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</row>
    <row r="32" spans="1:127" s="45" customFormat="1" x14ac:dyDescent="0.2">
      <c r="A32" s="9">
        <v>28</v>
      </c>
      <c r="B32" s="13" t="s">
        <v>45</v>
      </c>
      <c r="C32" s="13" t="s">
        <v>152</v>
      </c>
      <c r="D32" s="13" t="s">
        <v>180</v>
      </c>
      <c r="E32" s="18">
        <v>1498</v>
      </c>
      <c r="F32" s="13">
        <v>2019</v>
      </c>
      <c r="G32" s="13" t="s">
        <v>90</v>
      </c>
      <c r="H32" s="13" t="s">
        <v>181</v>
      </c>
      <c r="I32" s="28">
        <v>5</v>
      </c>
      <c r="J32" s="51" t="s">
        <v>231</v>
      </c>
      <c r="K32" s="51" t="s">
        <v>232</v>
      </c>
      <c r="L32" s="54">
        <v>39936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</row>
    <row r="33" spans="1:127" s="45" customFormat="1" x14ac:dyDescent="0.2">
      <c r="A33" s="13">
        <v>29</v>
      </c>
      <c r="B33" s="13" t="s">
        <v>46</v>
      </c>
      <c r="C33" s="13" t="s">
        <v>152</v>
      </c>
      <c r="D33" s="13" t="s">
        <v>182</v>
      </c>
      <c r="E33" s="18">
        <v>1498</v>
      </c>
      <c r="F33" s="13">
        <v>2019</v>
      </c>
      <c r="G33" s="13" t="s">
        <v>90</v>
      </c>
      <c r="H33" s="13" t="s">
        <v>183</v>
      </c>
      <c r="I33" s="28">
        <v>5</v>
      </c>
      <c r="J33" s="51" t="s">
        <v>231</v>
      </c>
      <c r="K33" s="51" t="s">
        <v>232</v>
      </c>
      <c r="L33" s="54">
        <v>39936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</row>
    <row r="34" spans="1:127" x14ac:dyDescent="0.2">
      <c r="A34" s="9">
        <v>30</v>
      </c>
      <c r="B34" s="13" t="s">
        <v>46</v>
      </c>
      <c r="C34" s="9" t="s">
        <v>225</v>
      </c>
      <c r="D34" s="9" t="s">
        <v>226</v>
      </c>
      <c r="E34" s="17">
        <v>2000</v>
      </c>
      <c r="F34" s="9">
        <v>2000</v>
      </c>
      <c r="G34" s="9" t="s">
        <v>30</v>
      </c>
      <c r="H34" s="9" t="s">
        <v>227</v>
      </c>
      <c r="I34" s="27">
        <v>5</v>
      </c>
      <c r="J34" s="52" t="s">
        <v>229</v>
      </c>
      <c r="K34" s="60" t="s">
        <v>230</v>
      </c>
      <c r="L34" s="59">
        <v>3699.5</v>
      </c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</row>
    <row r="35" spans="1:127" s="14" customFormat="1" x14ac:dyDescent="0.2">
      <c r="A35" s="13">
        <v>31</v>
      </c>
      <c r="B35" s="13" t="s">
        <v>46</v>
      </c>
      <c r="C35" s="13" t="s">
        <v>32</v>
      </c>
      <c r="D35" s="13" t="s">
        <v>125</v>
      </c>
      <c r="E35" s="18">
        <v>1600</v>
      </c>
      <c r="F35" s="13">
        <v>1998</v>
      </c>
      <c r="G35" s="13" t="s">
        <v>30</v>
      </c>
      <c r="H35" s="13" t="s">
        <v>47</v>
      </c>
      <c r="I35" s="28">
        <v>5</v>
      </c>
      <c r="J35" s="51" t="s">
        <v>229</v>
      </c>
      <c r="K35" s="51" t="s">
        <v>230</v>
      </c>
      <c r="L35" s="54">
        <v>2100</v>
      </c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</row>
    <row r="36" spans="1:127" s="45" customFormat="1" x14ac:dyDescent="0.2">
      <c r="A36" s="9">
        <v>32</v>
      </c>
      <c r="B36" s="13" t="s">
        <v>48</v>
      </c>
      <c r="C36" s="13" t="s">
        <v>152</v>
      </c>
      <c r="D36" s="13" t="s">
        <v>184</v>
      </c>
      <c r="E36" s="18">
        <v>1498</v>
      </c>
      <c r="F36" s="13">
        <v>2019</v>
      </c>
      <c r="G36" s="13" t="s">
        <v>90</v>
      </c>
      <c r="H36" s="13" t="s">
        <v>185</v>
      </c>
      <c r="I36" s="28">
        <v>5</v>
      </c>
      <c r="J36" s="51" t="s">
        <v>231</v>
      </c>
      <c r="K36" s="51" t="s">
        <v>232</v>
      </c>
      <c r="L36" s="54">
        <v>39936</v>
      </c>
      <c r="M36" s="14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</row>
    <row r="37" spans="1:127" s="45" customFormat="1" x14ac:dyDescent="0.2">
      <c r="A37" s="13">
        <v>33</v>
      </c>
      <c r="B37" s="13" t="s">
        <v>49</v>
      </c>
      <c r="C37" s="13" t="s">
        <v>152</v>
      </c>
      <c r="D37" s="13" t="s">
        <v>186</v>
      </c>
      <c r="E37" s="18">
        <v>1498</v>
      </c>
      <c r="F37" s="13">
        <v>2019</v>
      </c>
      <c r="G37" s="13" t="s">
        <v>90</v>
      </c>
      <c r="H37" s="13" t="s">
        <v>187</v>
      </c>
      <c r="I37" s="28">
        <v>5</v>
      </c>
      <c r="J37" s="51" t="s">
        <v>231</v>
      </c>
      <c r="K37" s="51" t="s">
        <v>232</v>
      </c>
      <c r="L37" s="54">
        <v>39936</v>
      </c>
      <c r="M37" s="14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</row>
    <row r="38" spans="1:127" s="14" customFormat="1" x14ac:dyDescent="0.2">
      <c r="A38" s="9">
        <v>34</v>
      </c>
      <c r="B38" s="13" t="s">
        <v>49</v>
      </c>
      <c r="C38" s="13" t="s">
        <v>14</v>
      </c>
      <c r="D38" s="13" t="s">
        <v>126</v>
      </c>
      <c r="E38" s="18">
        <v>2000</v>
      </c>
      <c r="F38" s="13">
        <v>1998</v>
      </c>
      <c r="G38" s="13" t="s">
        <v>15</v>
      </c>
      <c r="H38" s="13" t="s">
        <v>50</v>
      </c>
      <c r="I38" s="28">
        <v>9</v>
      </c>
      <c r="J38" s="51" t="s">
        <v>229</v>
      </c>
      <c r="K38" s="51" t="s">
        <v>230</v>
      </c>
      <c r="L38" s="54">
        <v>3280</v>
      </c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</row>
    <row r="39" spans="1:127" x14ac:dyDescent="0.2">
      <c r="A39" s="13">
        <v>35</v>
      </c>
      <c r="B39" s="9" t="s">
        <v>49</v>
      </c>
      <c r="C39" s="9" t="s">
        <v>32</v>
      </c>
      <c r="D39" s="9" t="s">
        <v>127</v>
      </c>
      <c r="E39" s="17">
        <v>1600</v>
      </c>
      <c r="F39" s="9">
        <v>1998</v>
      </c>
      <c r="G39" s="9" t="s">
        <v>30</v>
      </c>
      <c r="H39" s="9" t="s">
        <v>51</v>
      </c>
      <c r="I39" s="27">
        <v>5</v>
      </c>
      <c r="J39" s="51" t="s">
        <v>229</v>
      </c>
      <c r="K39" s="51" t="s">
        <v>230</v>
      </c>
      <c r="L39" s="55">
        <v>2100</v>
      </c>
      <c r="M39" s="14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</row>
    <row r="40" spans="1:127" x14ac:dyDescent="0.2">
      <c r="A40" s="9">
        <v>36</v>
      </c>
      <c r="B40" s="9" t="s">
        <v>52</v>
      </c>
      <c r="C40" s="9" t="s">
        <v>12</v>
      </c>
      <c r="D40" s="9" t="s">
        <v>128</v>
      </c>
      <c r="E40" s="17">
        <v>1800</v>
      </c>
      <c r="F40" s="9">
        <v>2008</v>
      </c>
      <c r="G40" s="9" t="s">
        <v>13</v>
      </c>
      <c r="H40" s="9" t="s">
        <v>53</v>
      </c>
      <c r="I40" s="27">
        <v>5</v>
      </c>
      <c r="J40" s="51" t="s">
        <v>229</v>
      </c>
      <c r="K40" s="51" t="s">
        <v>230</v>
      </c>
      <c r="L40" s="55">
        <v>9708.9383999999991</v>
      </c>
      <c r="M40" s="14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</row>
    <row r="41" spans="1:127" s="45" customFormat="1" x14ac:dyDescent="0.2">
      <c r="A41" s="13">
        <v>37</v>
      </c>
      <c r="B41" s="13" t="s">
        <v>52</v>
      </c>
      <c r="C41" s="13" t="s">
        <v>152</v>
      </c>
      <c r="D41" s="13" t="s">
        <v>188</v>
      </c>
      <c r="E41" s="18">
        <v>1498</v>
      </c>
      <c r="F41" s="13">
        <v>2019</v>
      </c>
      <c r="G41" s="13" t="s">
        <v>90</v>
      </c>
      <c r="H41" s="13" t="s">
        <v>189</v>
      </c>
      <c r="I41" s="28">
        <v>5</v>
      </c>
      <c r="J41" s="51" t="s">
        <v>231</v>
      </c>
      <c r="K41" s="51" t="s">
        <v>232</v>
      </c>
      <c r="L41" s="54">
        <v>39936</v>
      </c>
      <c r="M41" s="14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</row>
    <row r="42" spans="1:127" x14ac:dyDescent="0.2">
      <c r="A42" s="9">
        <v>38</v>
      </c>
      <c r="B42" s="9" t="s">
        <v>52</v>
      </c>
      <c r="C42" s="9" t="s">
        <v>19</v>
      </c>
      <c r="D42" s="9" t="s">
        <v>129</v>
      </c>
      <c r="E42" s="17">
        <v>2198</v>
      </c>
      <c r="F42" s="9">
        <v>2008</v>
      </c>
      <c r="G42" s="9" t="s">
        <v>20</v>
      </c>
      <c r="H42" s="9" t="s">
        <v>54</v>
      </c>
      <c r="I42" s="27">
        <v>6</v>
      </c>
      <c r="J42" s="51" t="s">
        <v>229</v>
      </c>
      <c r="K42" s="51" t="s">
        <v>230</v>
      </c>
      <c r="L42" s="55">
        <v>17090.122000000003</v>
      </c>
      <c r="M42" s="14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</row>
    <row r="43" spans="1:127" s="45" customFormat="1" x14ac:dyDescent="0.2">
      <c r="A43" s="13">
        <v>39</v>
      </c>
      <c r="B43" s="13" t="s">
        <v>55</v>
      </c>
      <c r="C43" s="13" t="s">
        <v>152</v>
      </c>
      <c r="D43" s="13" t="s">
        <v>190</v>
      </c>
      <c r="E43" s="18">
        <v>1498</v>
      </c>
      <c r="F43" s="13">
        <v>2019</v>
      </c>
      <c r="G43" s="13" t="s">
        <v>90</v>
      </c>
      <c r="H43" s="13" t="s">
        <v>191</v>
      </c>
      <c r="I43" s="28">
        <v>5</v>
      </c>
      <c r="J43" s="51" t="s">
        <v>231</v>
      </c>
      <c r="K43" s="51" t="s">
        <v>232</v>
      </c>
      <c r="L43" s="54">
        <v>39936</v>
      </c>
      <c r="M43" s="14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</row>
    <row r="44" spans="1:127" x14ac:dyDescent="0.2">
      <c r="A44" s="9">
        <v>40</v>
      </c>
      <c r="B44" s="9" t="s">
        <v>55</v>
      </c>
      <c r="C44" s="9" t="s">
        <v>12</v>
      </c>
      <c r="D44" s="9" t="s">
        <v>130</v>
      </c>
      <c r="E44" s="17">
        <v>1800</v>
      </c>
      <c r="F44" s="9">
        <v>2008</v>
      </c>
      <c r="G44" s="9" t="s">
        <v>13</v>
      </c>
      <c r="H44" s="9" t="s">
        <v>56</v>
      </c>
      <c r="I44" s="27">
        <v>5</v>
      </c>
      <c r="J44" s="51" t="s">
        <v>229</v>
      </c>
      <c r="K44" s="51" t="s">
        <v>230</v>
      </c>
      <c r="L44" s="55">
        <v>9708.9383999999991</v>
      </c>
      <c r="M44" s="14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</row>
    <row r="45" spans="1:127" s="45" customFormat="1" ht="12" customHeight="1" x14ac:dyDescent="0.2">
      <c r="A45" s="13">
        <v>41</v>
      </c>
      <c r="B45" s="47" t="s">
        <v>57</v>
      </c>
      <c r="C45" s="13" t="s">
        <v>152</v>
      </c>
      <c r="D45" s="13" t="s">
        <v>192</v>
      </c>
      <c r="E45" s="18">
        <v>1498</v>
      </c>
      <c r="F45" s="13">
        <v>2019</v>
      </c>
      <c r="G45" s="13" t="s">
        <v>90</v>
      </c>
      <c r="H45" s="13" t="s">
        <v>193</v>
      </c>
      <c r="I45" s="28">
        <v>5</v>
      </c>
      <c r="J45" s="51" t="s">
        <v>231</v>
      </c>
      <c r="K45" s="51" t="s">
        <v>232</v>
      </c>
      <c r="L45" s="54">
        <v>39936</v>
      </c>
      <c r="M45" s="14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</row>
    <row r="46" spans="1:127" x14ac:dyDescent="0.2">
      <c r="A46" s="9">
        <v>42</v>
      </c>
      <c r="B46" s="11" t="s">
        <v>57</v>
      </c>
      <c r="C46" s="11" t="s">
        <v>58</v>
      </c>
      <c r="D46" s="11" t="s">
        <v>131</v>
      </c>
      <c r="E46" s="19">
        <v>2000</v>
      </c>
      <c r="F46" s="11">
        <v>1999</v>
      </c>
      <c r="G46" s="9" t="s">
        <v>15</v>
      </c>
      <c r="H46" s="11" t="s">
        <v>59</v>
      </c>
      <c r="I46" s="29">
        <v>9</v>
      </c>
      <c r="J46" s="51" t="s">
        <v>229</v>
      </c>
      <c r="K46" s="51" t="s">
        <v>230</v>
      </c>
      <c r="L46" s="56">
        <v>3280</v>
      </c>
      <c r="M46" s="14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</row>
    <row r="47" spans="1:127" x14ac:dyDescent="0.2">
      <c r="A47" s="13">
        <v>43</v>
      </c>
      <c r="B47" s="9" t="s">
        <v>60</v>
      </c>
      <c r="C47" s="9" t="s">
        <v>12</v>
      </c>
      <c r="D47" s="9" t="s">
        <v>132</v>
      </c>
      <c r="E47" s="17">
        <v>1800</v>
      </c>
      <c r="F47" s="9">
        <v>2008</v>
      </c>
      <c r="G47" s="9" t="s">
        <v>13</v>
      </c>
      <c r="H47" s="9" t="s">
        <v>61</v>
      </c>
      <c r="I47" s="27">
        <v>5</v>
      </c>
      <c r="J47" s="51" t="s">
        <v>229</v>
      </c>
      <c r="K47" s="51" t="s">
        <v>230</v>
      </c>
      <c r="L47" s="55">
        <v>9708.9383999999991</v>
      </c>
      <c r="M47" s="14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</row>
    <row r="48" spans="1:127" s="45" customFormat="1" ht="12" customHeight="1" x14ac:dyDescent="0.2">
      <c r="A48" s="9">
        <v>44</v>
      </c>
      <c r="B48" s="13" t="s">
        <v>60</v>
      </c>
      <c r="C48" s="13" t="s">
        <v>152</v>
      </c>
      <c r="D48" s="13" t="s">
        <v>194</v>
      </c>
      <c r="E48" s="18">
        <v>1498</v>
      </c>
      <c r="F48" s="13">
        <v>2019</v>
      </c>
      <c r="G48" s="13" t="s">
        <v>90</v>
      </c>
      <c r="H48" s="13" t="s">
        <v>195</v>
      </c>
      <c r="I48" s="28">
        <v>5</v>
      </c>
      <c r="J48" s="51" t="s">
        <v>231</v>
      </c>
      <c r="K48" s="51" t="s">
        <v>232</v>
      </c>
      <c r="L48" s="54">
        <v>39936</v>
      </c>
      <c r="M48" s="14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</row>
    <row r="49" spans="1:127" s="45" customFormat="1" ht="12" customHeight="1" x14ac:dyDescent="0.2">
      <c r="A49" s="13">
        <v>45</v>
      </c>
      <c r="B49" s="13" t="s">
        <v>62</v>
      </c>
      <c r="C49" s="13" t="s">
        <v>152</v>
      </c>
      <c r="D49" s="13" t="s">
        <v>196</v>
      </c>
      <c r="E49" s="18">
        <v>1498</v>
      </c>
      <c r="F49" s="13">
        <v>2019</v>
      </c>
      <c r="G49" s="13" t="s">
        <v>90</v>
      </c>
      <c r="H49" s="13" t="s">
        <v>197</v>
      </c>
      <c r="I49" s="28">
        <v>5</v>
      </c>
      <c r="J49" s="51" t="s">
        <v>231</v>
      </c>
      <c r="K49" s="51" t="s">
        <v>232</v>
      </c>
      <c r="L49" s="54">
        <v>39936</v>
      </c>
      <c r="M49" s="14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</row>
    <row r="50" spans="1:127" s="14" customFormat="1" x14ac:dyDescent="0.2">
      <c r="A50" s="9">
        <v>46</v>
      </c>
      <c r="B50" s="13" t="s">
        <v>62</v>
      </c>
      <c r="C50" s="13" t="s">
        <v>27</v>
      </c>
      <c r="D50" s="13" t="s">
        <v>133</v>
      </c>
      <c r="E50" s="18">
        <v>2000</v>
      </c>
      <c r="F50" s="13">
        <v>1999</v>
      </c>
      <c r="G50" s="13" t="s">
        <v>28</v>
      </c>
      <c r="H50" s="13" t="s">
        <v>63</v>
      </c>
      <c r="I50" s="28">
        <v>5</v>
      </c>
      <c r="J50" s="51" t="s">
        <v>229</v>
      </c>
      <c r="K50" s="51" t="s">
        <v>230</v>
      </c>
      <c r="L50" s="54">
        <v>3116</v>
      </c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</row>
    <row r="51" spans="1:127" x14ac:dyDescent="0.2">
      <c r="A51" s="13">
        <v>47</v>
      </c>
      <c r="B51" s="9" t="s">
        <v>64</v>
      </c>
      <c r="C51" s="9" t="s">
        <v>12</v>
      </c>
      <c r="D51" s="9" t="s">
        <v>134</v>
      </c>
      <c r="E51" s="17">
        <v>1800</v>
      </c>
      <c r="F51" s="9">
        <v>2008</v>
      </c>
      <c r="G51" s="9" t="s">
        <v>13</v>
      </c>
      <c r="H51" s="9" t="s">
        <v>65</v>
      </c>
      <c r="I51" s="27">
        <v>5</v>
      </c>
      <c r="J51" s="51" t="s">
        <v>229</v>
      </c>
      <c r="K51" s="51" t="s">
        <v>230</v>
      </c>
      <c r="L51" s="55">
        <v>9708.9383999999991</v>
      </c>
      <c r="M51" s="14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</row>
    <row r="52" spans="1:127" s="45" customFormat="1" ht="12" customHeight="1" x14ac:dyDescent="0.2">
      <c r="A52" s="9">
        <v>48</v>
      </c>
      <c r="B52" s="13" t="s">
        <v>64</v>
      </c>
      <c r="C52" s="13" t="s">
        <v>152</v>
      </c>
      <c r="D52" s="13" t="s">
        <v>198</v>
      </c>
      <c r="E52" s="18">
        <v>1498</v>
      </c>
      <c r="F52" s="13">
        <v>2019</v>
      </c>
      <c r="G52" s="13" t="s">
        <v>90</v>
      </c>
      <c r="H52" s="13" t="s">
        <v>199</v>
      </c>
      <c r="I52" s="28">
        <v>5</v>
      </c>
      <c r="J52" s="51" t="s">
        <v>231</v>
      </c>
      <c r="K52" s="51" t="s">
        <v>232</v>
      </c>
      <c r="L52" s="54">
        <v>39936</v>
      </c>
      <c r="M52" s="14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</row>
    <row r="53" spans="1:127" x14ac:dyDescent="0.2">
      <c r="A53" s="13">
        <v>49</v>
      </c>
      <c r="B53" s="9" t="s">
        <v>64</v>
      </c>
      <c r="C53" s="9" t="s">
        <v>66</v>
      </c>
      <c r="D53" s="9" t="s">
        <v>135</v>
      </c>
      <c r="E53" s="17">
        <v>2000</v>
      </c>
      <c r="F53" s="9">
        <v>2004</v>
      </c>
      <c r="G53" s="9" t="s">
        <v>13</v>
      </c>
      <c r="H53" s="9" t="s">
        <v>67</v>
      </c>
      <c r="I53" s="27">
        <v>9</v>
      </c>
      <c r="J53" s="51" t="s">
        <v>229</v>
      </c>
      <c r="K53" s="51" t="s">
        <v>230</v>
      </c>
      <c r="L53" s="55">
        <v>7755.27</v>
      </c>
      <c r="M53" s="14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</row>
    <row r="54" spans="1:127" s="45" customFormat="1" ht="12" customHeight="1" x14ac:dyDescent="0.2">
      <c r="A54" s="9">
        <v>50</v>
      </c>
      <c r="B54" s="13" t="s">
        <v>68</v>
      </c>
      <c r="C54" s="13" t="s">
        <v>152</v>
      </c>
      <c r="D54" s="13" t="s">
        <v>200</v>
      </c>
      <c r="E54" s="18">
        <v>1498</v>
      </c>
      <c r="F54" s="13">
        <v>2019</v>
      </c>
      <c r="G54" s="13" t="s">
        <v>90</v>
      </c>
      <c r="H54" s="13" t="s">
        <v>201</v>
      </c>
      <c r="I54" s="28">
        <v>5</v>
      </c>
      <c r="J54" s="51" t="s">
        <v>231</v>
      </c>
      <c r="K54" s="51" t="s">
        <v>232</v>
      </c>
      <c r="L54" s="54">
        <v>39936</v>
      </c>
      <c r="M54" s="14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</row>
    <row r="55" spans="1:127" x14ac:dyDescent="0.2">
      <c r="A55" s="13">
        <v>51</v>
      </c>
      <c r="B55" s="9" t="s">
        <v>68</v>
      </c>
      <c r="C55" s="9" t="s">
        <v>105</v>
      </c>
      <c r="D55" s="9" t="s">
        <v>137</v>
      </c>
      <c r="E55" s="17">
        <v>1197</v>
      </c>
      <c r="F55" s="9">
        <v>2017</v>
      </c>
      <c r="G55" s="9" t="s">
        <v>107</v>
      </c>
      <c r="H55" s="9" t="s">
        <v>106</v>
      </c>
      <c r="I55" s="27">
        <v>5</v>
      </c>
      <c r="J55" s="51" t="s">
        <v>229</v>
      </c>
      <c r="K55" s="51" t="s">
        <v>230</v>
      </c>
      <c r="L55" s="55">
        <v>17862.84</v>
      </c>
      <c r="M55" s="14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6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</row>
    <row r="56" spans="1:127" ht="12" customHeight="1" x14ac:dyDescent="0.2">
      <c r="A56" s="9">
        <v>52</v>
      </c>
      <c r="B56" s="9" t="s">
        <v>71</v>
      </c>
      <c r="C56" s="9" t="s">
        <v>25</v>
      </c>
      <c r="D56" s="9" t="s">
        <v>138</v>
      </c>
      <c r="E56" s="17">
        <v>1800</v>
      </c>
      <c r="F56" s="9">
        <v>2008</v>
      </c>
      <c r="G56" s="9" t="s">
        <v>13</v>
      </c>
      <c r="H56" s="9" t="s">
        <v>72</v>
      </c>
      <c r="I56" s="27">
        <v>5</v>
      </c>
      <c r="J56" s="51" t="s">
        <v>229</v>
      </c>
      <c r="K56" s="51" t="s">
        <v>230</v>
      </c>
      <c r="L56" s="55">
        <v>9708.9383999999991</v>
      </c>
      <c r="M56" s="14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</row>
    <row r="57" spans="1:127" s="45" customFormat="1" ht="12" customHeight="1" x14ac:dyDescent="0.2">
      <c r="A57" s="13">
        <v>53</v>
      </c>
      <c r="B57" s="13" t="s">
        <v>71</v>
      </c>
      <c r="C57" s="13" t="s">
        <v>152</v>
      </c>
      <c r="D57" s="13" t="s">
        <v>202</v>
      </c>
      <c r="E57" s="18">
        <v>1498</v>
      </c>
      <c r="F57" s="13">
        <v>2019</v>
      </c>
      <c r="G57" s="13" t="s">
        <v>90</v>
      </c>
      <c r="H57" s="13" t="s">
        <v>203</v>
      </c>
      <c r="I57" s="28">
        <v>5</v>
      </c>
      <c r="J57" s="51" t="s">
        <v>231</v>
      </c>
      <c r="K57" s="51" t="s">
        <v>232</v>
      </c>
      <c r="L57" s="54">
        <v>39936</v>
      </c>
      <c r="M57" s="14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</row>
    <row r="58" spans="1:127" s="45" customFormat="1" ht="12" customHeight="1" x14ac:dyDescent="0.2">
      <c r="A58" s="9">
        <v>54</v>
      </c>
      <c r="B58" s="38" t="s">
        <v>73</v>
      </c>
      <c r="C58" s="13" t="s">
        <v>152</v>
      </c>
      <c r="D58" s="13" t="s">
        <v>204</v>
      </c>
      <c r="E58" s="18">
        <v>1498</v>
      </c>
      <c r="F58" s="13">
        <v>2019</v>
      </c>
      <c r="G58" s="13" t="s">
        <v>90</v>
      </c>
      <c r="H58" s="13" t="s">
        <v>205</v>
      </c>
      <c r="I58" s="28">
        <v>5</v>
      </c>
      <c r="J58" s="51" t="s">
        <v>231</v>
      </c>
      <c r="K58" s="51" t="s">
        <v>232</v>
      </c>
      <c r="L58" s="54">
        <v>39936</v>
      </c>
      <c r="M58" s="14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</row>
    <row r="59" spans="1:127" x14ac:dyDescent="0.2">
      <c r="A59" s="13">
        <v>55</v>
      </c>
      <c r="B59" s="10" t="s">
        <v>73</v>
      </c>
      <c r="C59" s="9" t="s">
        <v>74</v>
      </c>
      <c r="D59" s="9" t="s">
        <v>139</v>
      </c>
      <c r="E59" s="17">
        <v>1600</v>
      </c>
      <c r="F59" s="9">
        <v>1998</v>
      </c>
      <c r="G59" s="9" t="s">
        <v>30</v>
      </c>
      <c r="H59" s="9" t="s">
        <v>75</v>
      </c>
      <c r="I59" s="27">
        <v>5</v>
      </c>
      <c r="J59" s="51" t="s">
        <v>229</v>
      </c>
      <c r="K59" s="51" t="s">
        <v>230</v>
      </c>
      <c r="L59" s="55">
        <v>2100</v>
      </c>
      <c r="M59" s="14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6"/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6"/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6"/>
      <c r="DM59" s="66"/>
      <c r="DN59" s="66"/>
      <c r="DO59" s="66"/>
      <c r="DP59" s="66"/>
      <c r="DQ59" s="66"/>
      <c r="DR59" s="66"/>
      <c r="DS59" s="66"/>
      <c r="DT59" s="66"/>
      <c r="DU59" s="66"/>
      <c r="DV59" s="66"/>
      <c r="DW59" s="66"/>
    </row>
    <row r="60" spans="1:127" x14ac:dyDescent="0.2">
      <c r="A60" s="9">
        <v>56</v>
      </c>
      <c r="B60" s="10" t="s">
        <v>73</v>
      </c>
      <c r="C60" s="9" t="s">
        <v>14</v>
      </c>
      <c r="D60" s="9" t="s">
        <v>140</v>
      </c>
      <c r="E60" s="17">
        <v>2000</v>
      </c>
      <c r="F60" s="9">
        <v>1999</v>
      </c>
      <c r="G60" s="9" t="s">
        <v>15</v>
      </c>
      <c r="H60" s="9" t="s">
        <v>76</v>
      </c>
      <c r="I60" s="27">
        <v>9</v>
      </c>
      <c r="J60" s="51" t="s">
        <v>229</v>
      </c>
      <c r="K60" s="51" t="s">
        <v>230</v>
      </c>
      <c r="L60" s="55">
        <v>3280</v>
      </c>
      <c r="M60" s="14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</row>
    <row r="61" spans="1:127" x14ac:dyDescent="0.2">
      <c r="A61" s="13">
        <v>57</v>
      </c>
      <c r="B61" s="9" t="s">
        <v>77</v>
      </c>
      <c r="C61" s="9" t="s">
        <v>14</v>
      </c>
      <c r="D61" s="9" t="s">
        <v>141</v>
      </c>
      <c r="E61" s="17">
        <v>2000</v>
      </c>
      <c r="F61" s="9">
        <v>1999</v>
      </c>
      <c r="G61" s="9" t="s">
        <v>15</v>
      </c>
      <c r="H61" s="9" t="s">
        <v>78</v>
      </c>
      <c r="I61" s="27">
        <v>9</v>
      </c>
      <c r="J61" s="51" t="s">
        <v>229</v>
      </c>
      <c r="K61" s="51" t="s">
        <v>230</v>
      </c>
      <c r="L61" s="55">
        <v>3280</v>
      </c>
      <c r="M61" s="14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</row>
    <row r="62" spans="1:127" s="45" customFormat="1" ht="12" customHeight="1" x14ac:dyDescent="0.2">
      <c r="A62" s="9">
        <v>58</v>
      </c>
      <c r="B62" s="13" t="s">
        <v>77</v>
      </c>
      <c r="C62" s="13" t="s">
        <v>152</v>
      </c>
      <c r="D62" s="13" t="s">
        <v>206</v>
      </c>
      <c r="E62" s="18">
        <v>1498</v>
      </c>
      <c r="F62" s="13">
        <v>2019</v>
      </c>
      <c r="G62" s="13" t="s">
        <v>90</v>
      </c>
      <c r="H62" s="13" t="s">
        <v>207</v>
      </c>
      <c r="I62" s="28">
        <v>5</v>
      </c>
      <c r="J62" s="51" t="s">
        <v>231</v>
      </c>
      <c r="K62" s="51" t="s">
        <v>232</v>
      </c>
      <c r="L62" s="54">
        <v>39936</v>
      </c>
      <c r="M62" s="14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</row>
    <row r="63" spans="1:127" x14ac:dyDescent="0.2">
      <c r="A63" s="13">
        <v>59</v>
      </c>
      <c r="B63" s="9" t="s">
        <v>79</v>
      </c>
      <c r="C63" s="9" t="s">
        <v>80</v>
      </c>
      <c r="D63" s="9" t="s">
        <v>142</v>
      </c>
      <c r="E63" s="17">
        <v>2198</v>
      </c>
      <c r="F63" s="9">
        <v>2008</v>
      </c>
      <c r="G63" s="9" t="s">
        <v>20</v>
      </c>
      <c r="H63" s="9" t="s">
        <v>81</v>
      </c>
      <c r="I63" s="27">
        <v>6</v>
      </c>
      <c r="J63" s="51" t="s">
        <v>229</v>
      </c>
      <c r="K63" s="51" t="s">
        <v>230</v>
      </c>
      <c r="L63" s="55">
        <v>17090.122000000003</v>
      </c>
      <c r="M63" s="14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6"/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</row>
    <row r="64" spans="1:127" s="45" customFormat="1" ht="12" customHeight="1" x14ac:dyDescent="0.2">
      <c r="A64" s="9">
        <v>60</v>
      </c>
      <c r="B64" s="13" t="s">
        <v>79</v>
      </c>
      <c r="C64" s="13" t="s">
        <v>152</v>
      </c>
      <c r="D64" s="13" t="s">
        <v>208</v>
      </c>
      <c r="E64" s="18">
        <v>1498</v>
      </c>
      <c r="F64" s="13">
        <v>2019</v>
      </c>
      <c r="G64" s="13" t="s">
        <v>90</v>
      </c>
      <c r="H64" s="13" t="s">
        <v>209</v>
      </c>
      <c r="I64" s="28">
        <v>5</v>
      </c>
      <c r="J64" s="51" t="s">
        <v>231</v>
      </c>
      <c r="K64" s="51" t="s">
        <v>232</v>
      </c>
      <c r="L64" s="54">
        <v>39936</v>
      </c>
      <c r="M64" s="14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</row>
    <row r="65" spans="1:127" x14ac:dyDescent="0.2">
      <c r="A65" s="13">
        <v>61</v>
      </c>
      <c r="B65" s="9" t="s">
        <v>79</v>
      </c>
      <c r="C65" s="9" t="s">
        <v>32</v>
      </c>
      <c r="D65" s="9" t="s">
        <v>143</v>
      </c>
      <c r="E65" s="17">
        <v>1600</v>
      </c>
      <c r="F65" s="9">
        <v>1998</v>
      </c>
      <c r="G65" s="9" t="s">
        <v>30</v>
      </c>
      <c r="H65" s="9" t="s">
        <v>82</v>
      </c>
      <c r="I65" s="27">
        <v>5</v>
      </c>
      <c r="J65" s="51" t="s">
        <v>229</v>
      </c>
      <c r="K65" s="51" t="s">
        <v>230</v>
      </c>
      <c r="L65" s="55">
        <v>2100</v>
      </c>
      <c r="M65" s="14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</row>
    <row r="66" spans="1:127" s="14" customFormat="1" ht="12" customHeight="1" x14ac:dyDescent="0.2">
      <c r="A66" s="9">
        <v>62</v>
      </c>
      <c r="B66" s="13" t="s">
        <v>83</v>
      </c>
      <c r="C66" s="13" t="s">
        <v>152</v>
      </c>
      <c r="D66" s="13" t="s">
        <v>210</v>
      </c>
      <c r="E66" s="18">
        <v>1498</v>
      </c>
      <c r="F66" s="13">
        <v>2019</v>
      </c>
      <c r="G66" s="13" t="s">
        <v>90</v>
      </c>
      <c r="H66" s="13" t="s">
        <v>211</v>
      </c>
      <c r="I66" s="28">
        <v>5</v>
      </c>
      <c r="J66" s="51" t="s">
        <v>231</v>
      </c>
      <c r="K66" s="51" t="s">
        <v>232</v>
      </c>
      <c r="L66" s="54">
        <v>39936</v>
      </c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  <c r="DN66" s="66"/>
      <c r="DO66" s="66"/>
      <c r="DP66" s="66"/>
      <c r="DQ66" s="66"/>
      <c r="DR66" s="66"/>
      <c r="DS66" s="66"/>
      <c r="DT66" s="66"/>
      <c r="DU66" s="66"/>
      <c r="DV66" s="66"/>
      <c r="DW66" s="66"/>
    </row>
    <row r="67" spans="1:127" x14ac:dyDescent="0.2">
      <c r="A67" s="13">
        <v>63</v>
      </c>
      <c r="B67" s="9" t="s">
        <v>83</v>
      </c>
      <c r="C67" s="9" t="s">
        <v>70</v>
      </c>
      <c r="D67" s="9" t="s">
        <v>144</v>
      </c>
      <c r="E67" s="17">
        <v>1999</v>
      </c>
      <c r="F67" s="9">
        <v>2006</v>
      </c>
      <c r="G67" s="9" t="s">
        <v>15</v>
      </c>
      <c r="H67" s="9" t="s">
        <v>84</v>
      </c>
      <c r="I67" s="27">
        <v>5</v>
      </c>
      <c r="J67" s="51" t="s">
        <v>229</v>
      </c>
      <c r="K67" s="51" t="s">
        <v>230</v>
      </c>
      <c r="L67" s="55">
        <v>9655.7636000000002</v>
      </c>
      <c r="M67" s="14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6"/>
      <c r="DM67" s="66"/>
      <c r="DN67" s="66"/>
      <c r="DO67" s="66"/>
      <c r="DP67" s="66"/>
      <c r="DQ67" s="66"/>
      <c r="DR67" s="66"/>
      <c r="DS67" s="66"/>
      <c r="DT67" s="66"/>
      <c r="DU67" s="66"/>
      <c r="DV67" s="66"/>
      <c r="DW67" s="66"/>
    </row>
    <row r="68" spans="1:127" x14ac:dyDescent="0.2">
      <c r="A68" s="9">
        <v>64</v>
      </c>
      <c r="B68" s="9" t="s">
        <v>85</v>
      </c>
      <c r="C68" s="9" t="s">
        <v>12</v>
      </c>
      <c r="D68" s="9" t="s">
        <v>145</v>
      </c>
      <c r="E68" s="17">
        <v>1800</v>
      </c>
      <c r="F68" s="9">
        <v>2008</v>
      </c>
      <c r="G68" s="9" t="s">
        <v>13</v>
      </c>
      <c r="H68" s="9" t="s">
        <v>86</v>
      </c>
      <c r="I68" s="27">
        <v>5</v>
      </c>
      <c r="J68" s="51" t="s">
        <v>229</v>
      </c>
      <c r="K68" s="51" t="s">
        <v>230</v>
      </c>
      <c r="L68" s="55">
        <v>9708.9383999999991</v>
      </c>
      <c r="M68" s="14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6"/>
      <c r="DM68" s="66"/>
      <c r="DN68" s="66"/>
      <c r="DO68" s="66"/>
      <c r="DP68" s="66"/>
      <c r="DQ68" s="66"/>
      <c r="DR68" s="66"/>
      <c r="DS68" s="66"/>
      <c r="DT68" s="66"/>
      <c r="DU68" s="66"/>
      <c r="DV68" s="66"/>
      <c r="DW68" s="66"/>
    </row>
    <row r="69" spans="1:127" s="45" customFormat="1" ht="12" customHeight="1" x14ac:dyDescent="0.2">
      <c r="A69" s="13">
        <v>65</v>
      </c>
      <c r="B69" s="13" t="s">
        <v>85</v>
      </c>
      <c r="C69" s="13" t="s">
        <v>152</v>
      </c>
      <c r="D69" s="13" t="s">
        <v>212</v>
      </c>
      <c r="E69" s="18">
        <v>1498</v>
      </c>
      <c r="F69" s="13">
        <v>2019</v>
      </c>
      <c r="G69" s="13" t="s">
        <v>90</v>
      </c>
      <c r="H69" s="13" t="s">
        <v>213</v>
      </c>
      <c r="I69" s="28">
        <v>5</v>
      </c>
      <c r="J69" s="51" t="s">
        <v>231</v>
      </c>
      <c r="K69" s="51" t="s">
        <v>232</v>
      </c>
      <c r="L69" s="54">
        <v>39936</v>
      </c>
      <c r="M69" s="14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6"/>
      <c r="DM69" s="66"/>
      <c r="DN69" s="66"/>
      <c r="DO69" s="66"/>
      <c r="DP69" s="66"/>
      <c r="DQ69" s="66"/>
      <c r="DR69" s="66"/>
      <c r="DS69" s="66"/>
      <c r="DT69" s="66"/>
      <c r="DU69" s="66"/>
      <c r="DV69" s="66"/>
      <c r="DW69" s="66"/>
    </row>
    <row r="70" spans="1:127" x14ac:dyDescent="0.2">
      <c r="A70" s="9">
        <v>66</v>
      </c>
      <c r="B70" s="9" t="s">
        <v>157</v>
      </c>
      <c r="C70" s="9" t="s">
        <v>80</v>
      </c>
      <c r="D70" s="9" t="s">
        <v>146</v>
      </c>
      <c r="E70" s="17">
        <v>2000</v>
      </c>
      <c r="F70" s="9">
        <v>1999</v>
      </c>
      <c r="G70" s="9" t="s">
        <v>15</v>
      </c>
      <c r="H70" s="9" t="s">
        <v>87</v>
      </c>
      <c r="I70" s="27">
        <v>3</v>
      </c>
      <c r="J70" s="51" t="s">
        <v>229</v>
      </c>
      <c r="K70" s="51" t="s">
        <v>230</v>
      </c>
      <c r="L70" s="55">
        <v>3011</v>
      </c>
      <c r="M70" s="14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</row>
    <row r="71" spans="1:127" s="14" customFormat="1" x14ac:dyDescent="0.2">
      <c r="A71" s="13">
        <v>67</v>
      </c>
      <c r="B71" s="9" t="s">
        <v>157</v>
      </c>
      <c r="C71" s="13" t="s">
        <v>101</v>
      </c>
      <c r="D71" s="13" t="s">
        <v>147</v>
      </c>
      <c r="E71" s="18">
        <v>1968</v>
      </c>
      <c r="F71" s="13">
        <v>2017</v>
      </c>
      <c r="G71" s="13" t="s">
        <v>95</v>
      </c>
      <c r="H71" s="13" t="s">
        <v>104</v>
      </c>
      <c r="I71" s="28">
        <v>5</v>
      </c>
      <c r="J71" s="51" t="s">
        <v>229</v>
      </c>
      <c r="K71" s="51" t="s">
        <v>230</v>
      </c>
      <c r="L71" s="54">
        <v>26229.9954</v>
      </c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</row>
    <row r="72" spans="1:127" s="5" customFormat="1" x14ac:dyDescent="0.2">
      <c r="A72" s="9">
        <v>68</v>
      </c>
      <c r="B72" s="9" t="s">
        <v>157</v>
      </c>
      <c r="C72" s="9" t="s">
        <v>27</v>
      </c>
      <c r="D72" s="9" t="s">
        <v>148</v>
      </c>
      <c r="E72" s="17">
        <v>1999</v>
      </c>
      <c r="F72" s="9">
        <v>2006</v>
      </c>
      <c r="G72" s="9" t="s">
        <v>92</v>
      </c>
      <c r="H72" s="9" t="s">
        <v>93</v>
      </c>
      <c r="I72" s="27">
        <v>5</v>
      </c>
      <c r="J72" s="51" t="s">
        <v>229</v>
      </c>
      <c r="K72" s="51" t="s">
        <v>230</v>
      </c>
      <c r="L72" s="55">
        <v>9655.7636000000002</v>
      </c>
      <c r="M72" s="46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67"/>
      <c r="DT72" s="67"/>
      <c r="DU72" s="67"/>
      <c r="DV72" s="67"/>
      <c r="DW72" s="67"/>
    </row>
    <row r="73" spans="1:127" x14ac:dyDescent="0.2">
      <c r="A73" s="13">
        <v>69</v>
      </c>
      <c r="B73" s="9" t="s">
        <v>157</v>
      </c>
      <c r="C73" s="9" t="s">
        <v>27</v>
      </c>
      <c r="D73" s="9" t="s">
        <v>149</v>
      </c>
      <c r="E73" s="17">
        <v>1999</v>
      </c>
      <c r="F73" s="9">
        <v>2006</v>
      </c>
      <c r="G73" s="9" t="s">
        <v>92</v>
      </c>
      <c r="H73" s="9" t="s">
        <v>94</v>
      </c>
      <c r="I73" s="27">
        <v>5</v>
      </c>
      <c r="J73" s="51" t="s">
        <v>229</v>
      </c>
      <c r="K73" s="51" t="s">
        <v>230</v>
      </c>
      <c r="L73" s="55">
        <v>9655.7636000000002</v>
      </c>
      <c r="M73" s="14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6"/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</row>
    <row r="74" spans="1:127" x14ac:dyDescent="0.2">
      <c r="A74" s="9">
        <v>70</v>
      </c>
      <c r="B74" s="9" t="s">
        <v>157</v>
      </c>
      <c r="C74" s="9" t="s">
        <v>27</v>
      </c>
      <c r="D74" s="9" t="s">
        <v>150</v>
      </c>
      <c r="E74" s="17">
        <v>1999</v>
      </c>
      <c r="F74" s="9">
        <v>2008</v>
      </c>
      <c r="G74" s="9" t="s">
        <v>95</v>
      </c>
      <c r="H74" s="9" t="s">
        <v>96</v>
      </c>
      <c r="I74" s="27">
        <v>5</v>
      </c>
      <c r="J74" s="51" t="s">
        <v>229</v>
      </c>
      <c r="K74" s="51" t="s">
        <v>230</v>
      </c>
      <c r="L74" s="48">
        <v>13398.315000000001</v>
      </c>
      <c r="M74" s="14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</row>
    <row r="75" spans="1:127" x14ac:dyDescent="0.2">
      <c r="A75" s="13">
        <v>71</v>
      </c>
      <c r="B75" s="9" t="s">
        <v>157</v>
      </c>
      <c r="C75" s="9" t="s">
        <v>27</v>
      </c>
      <c r="D75" s="9" t="s">
        <v>136</v>
      </c>
      <c r="E75" s="17">
        <v>1999</v>
      </c>
      <c r="F75" s="9">
        <v>2006</v>
      </c>
      <c r="G75" s="9" t="s">
        <v>15</v>
      </c>
      <c r="H75" s="9" t="s">
        <v>69</v>
      </c>
      <c r="I75" s="27">
        <v>5</v>
      </c>
      <c r="J75" s="51" t="s">
        <v>229</v>
      </c>
      <c r="K75" s="51" t="s">
        <v>230</v>
      </c>
      <c r="L75" s="55">
        <v>9655.7636000000002</v>
      </c>
      <c r="M75" s="14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</row>
    <row r="76" spans="1:127" s="14" customFormat="1" ht="12" customHeight="1" x14ac:dyDescent="0.2">
      <c r="A76" s="9">
        <v>72</v>
      </c>
      <c r="B76" s="13" t="s">
        <v>157</v>
      </c>
      <c r="C76" s="13" t="s">
        <v>214</v>
      </c>
      <c r="D76" s="13" t="s">
        <v>215</v>
      </c>
      <c r="E76" s="18">
        <v>1968</v>
      </c>
      <c r="F76" s="13">
        <v>2019</v>
      </c>
      <c r="G76" s="13" t="s">
        <v>95</v>
      </c>
      <c r="H76" s="13" t="s">
        <v>216</v>
      </c>
      <c r="I76" s="28">
        <v>5</v>
      </c>
      <c r="J76" s="51" t="s">
        <v>231</v>
      </c>
      <c r="K76" s="51" t="s">
        <v>232</v>
      </c>
      <c r="L76" s="54">
        <v>63840</v>
      </c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</row>
    <row r="77" spans="1:127" s="14" customFormat="1" x14ac:dyDescent="0.2">
      <c r="A77" s="13">
        <v>73</v>
      </c>
      <c r="B77" s="13" t="s">
        <v>157</v>
      </c>
      <c r="C77" s="13" t="s">
        <v>214</v>
      </c>
      <c r="D77" s="13" t="s">
        <v>217</v>
      </c>
      <c r="E77" s="18">
        <v>1968</v>
      </c>
      <c r="F77" s="13">
        <v>2019</v>
      </c>
      <c r="G77" s="13" t="s">
        <v>95</v>
      </c>
      <c r="H77" s="13" t="s">
        <v>218</v>
      </c>
      <c r="I77" s="28">
        <v>5</v>
      </c>
      <c r="J77" s="51" t="s">
        <v>231</v>
      </c>
      <c r="K77" s="51" t="s">
        <v>232</v>
      </c>
      <c r="L77" s="54">
        <v>63840</v>
      </c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</row>
    <row r="78" spans="1:127" s="14" customFormat="1" x14ac:dyDescent="0.2">
      <c r="A78" s="9">
        <v>74</v>
      </c>
      <c r="B78" s="13" t="s">
        <v>157</v>
      </c>
      <c r="C78" s="13" t="s">
        <v>219</v>
      </c>
      <c r="D78" s="13" t="s">
        <v>220</v>
      </c>
      <c r="E78" s="18">
        <v>1968</v>
      </c>
      <c r="F78" s="13">
        <v>2019</v>
      </c>
      <c r="G78" s="13" t="s">
        <v>90</v>
      </c>
      <c r="H78" s="13" t="s">
        <v>221</v>
      </c>
      <c r="I78" s="28">
        <v>9</v>
      </c>
      <c r="J78" s="51" t="s">
        <v>233</v>
      </c>
      <c r="K78" s="51" t="s">
        <v>234</v>
      </c>
      <c r="L78" s="54">
        <v>67056</v>
      </c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</row>
    <row r="79" spans="1:127" x14ac:dyDescent="0.2">
      <c r="A79" s="13">
        <v>75</v>
      </c>
      <c r="B79" s="9" t="s">
        <v>157</v>
      </c>
      <c r="C79" s="24" t="s">
        <v>108</v>
      </c>
      <c r="D79" s="24" t="s">
        <v>109</v>
      </c>
      <c r="E79" s="31">
        <v>2967</v>
      </c>
      <c r="F79" s="24">
        <v>2008</v>
      </c>
      <c r="G79" s="24" t="s">
        <v>95</v>
      </c>
      <c r="H79" s="24" t="s">
        <v>155</v>
      </c>
      <c r="I79" s="32">
        <v>7</v>
      </c>
      <c r="J79" s="52" t="s">
        <v>229</v>
      </c>
      <c r="K79" s="52" t="s">
        <v>230</v>
      </c>
      <c r="L79" s="57">
        <v>19208</v>
      </c>
      <c r="M79" s="14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6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6"/>
      <c r="DM79" s="66"/>
      <c r="DN79" s="66"/>
      <c r="DO79" s="66"/>
      <c r="DP79" s="66"/>
      <c r="DQ79" s="66"/>
      <c r="DR79" s="66"/>
      <c r="DS79" s="66"/>
      <c r="DT79" s="66"/>
      <c r="DU79" s="66"/>
      <c r="DV79" s="66"/>
      <c r="DW79" s="66"/>
    </row>
    <row r="80" spans="1:127" x14ac:dyDescent="0.2">
      <c r="A80" s="5"/>
      <c r="B80" s="5"/>
      <c r="C80" s="6"/>
      <c r="D80" s="6"/>
      <c r="E80" s="20"/>
      <c r="F80" s="5"/>
      <c r="G80" s="6"/>
      <c r="H80" s="6"/>
      <c r="I80" s="23"/>
      <c r="J80" s="23"/>
      <c r="K80" s="61"/>
      <c r="L80" s="39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6"/>
      <c r="CV80" s="66"/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6"/>
      <c r="DM80" s="66"/>
      <c r="DN80" s="66"/>
      <c r="DO80" s="66"/>
      <c r="DP80" s="66"/>
      <c r="DQ80" s="66"/>
      <c r="DR80" s="66"/>
      <c r="DS80" s="66"/>
      <c r="DT80" s="66"/>
      <c r="DU80" s="66"/>
      <c r="DV80" s="66"/>
      <c r="DW80" s="66"/>
    </row>
    <row r="81" spans="1:127" ht="13.5" thickBot="1" x14ac:dyDescent="0.25">
      <c r="A81" s="5"/>
      <c r="B81" s="5"/>
      <c r="C81" s="5"/>
      <c r="D81" s="5"/>
      <c r="E81" s="20"/>
      <c r="F81" s="5"/>
      <c r="G81" s="5"/>
      <c r="H81" s="5"/>
      <c r="I81" s="30" t="s">
        <v>99</v>
      </c>
      <c r="J81" s="30"/>
      <c r="K81" s="30"/>
      <c r="L81" s="49">
        <f>SUM(L5:L80)</f>
        <v>1732629.6791999999</v>
      </c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6"/>
      <c r="CO81" s="66"/>
      <c r="CP81" s="66"/>
      <c r="CQ81" s="66"/>
      <c r="CR81" s="66"/>
      <c r="CS81" s="66"/>
      <c r="CT81" s="66"/>
      <c r="CU81" s="66"/>
      <c r="CV81" s="66"/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6"/>
      <c r="DM81" s="66"/>
      <c r="DN81" s="66"/>
      <c r="DO81" s="66"/>
      <c r="DP81" s="66"/>
      <c r="DQ81" s="66"/>
      <c r="DR81" s="66"/>
      <c r="DS81" s="66"/>
      <c r="DT81" s="66"/>
      <c r="DU81" s="66"/>
      <c r="DV81" s="66"/>
      <c r="DW81" s="66"/>
    </row>
    <row r="82" spans="1:127" x14ac:dyDescent="0.2">
      <c r="A82" s="5"/>
      <c r="B82" s="5"/>
      <c r="C82" s="5"/>
      <c r="D82" s="5"/>
      <c r="E82" s="20"/>
      <c r="F82" s="5"/>
      <c r="G82" s="5"/>
      <c r="H82" s="5"/>
      <c r="I82" s="20"/>
      <c r="J82" s="20"/>
      <c r="K82" s="20"/>
      <c r="L82" s="39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6"/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6"/>
      <c r="CJ82" s="66"/>
      <c r="CK82" s="66"/>
      <c r="CL82" s="66"/>
      <c r="CM82" s="66"/>
      <c r="CN82" s="66"/>
      <c r="CO82" s="66"/>
      <c r="CP82" s="66"/>
      <c r="CQ82" s="66"/>
      <c r="CR82" s="66"/>
      <c r="CS82" s="66"/>
      <c r="CT82" s="66"/>
      <c r="CU82" s="66"/>
      <c r="CV82" s="66"/>
      <c r="CW82" s="66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6"/>
      <c r="DM82" s="66"/>
      <c r="DN82" s="66"/>
      <c r="DO82" s="66"/>
      <c r="DP82" s="66"/>
      <c r="DQ82" s="66"/>
      <c r="DR82" s="66"/>
      <c r="DS82" s="66"/>
      <c r="DT82" s="66"/>
      <c r="DU82" s="66"/>
      <c r="DV82" s="66"/>
      <c r="DW82" s="66"/>
    </row>
    <row r="83" spans="1:127" x14ac:dyDescent="0.2">
      <c r="A83" s="5"/>
      <c r="B83" s="5"/>
      <c r="C83" s="5"/>
      <c r="D83" s="5"/>
      <c r="E83" s="20"/>
      <c r="F83" s="5"/>
      <c r="G83" s="5"/>
      <c r="H83" s="5"/>
      <c r="I83" s="20"/>
      <c r="J83" s="20"/>
      <c r="K83" s="20"/>
      <c r="L83" s="39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</row>
    <row r="84" spans="1:127" x14ac:dyDescent="0.2">
      <c r="A84" s="12" t="s">
        <v>100</v>
      </c>
      <c r="B84" s="7"/>
      <c r="C84" s="7"/>
      <c r="D84" s="7"/>
      <c r="E84" s="22"/>
      <c r="F84" s="7"/>
      <c r="G84" s="7"/>
      <c r="H84" s="7"/>
      <c r="I84" s="22"/>
      <c r="J84" s="22"/>
      <c r="K84" s="22"/>
      <c r="L84" s="43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6"/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6"/>
      <c r="DM84" s="66"/>
      <c r="DN84" s="66"/>
      <c r="DO84" s="66"/>
      <c r="DP84" s="66"/>
      <c r="DQ84" s="66"/>
      <c r="DR84" s="66"/>
      <c r="DS84" s="66"/>
      <c r="DT84" s="66"/>
      <c r="DU84" s="66"/>
      <c r="DV84" s="66"/>
      <c r="DW84" s="66"/>
    </row>
    <row r="85" spans="1:127" x14ac:dyDescent="0.2">
      <c r="A85" s="35"/>
      <c r="B85" s="35"/>
      <c r="C85" s="35"/>
      <c r="D85" s="35"/>
      <c r="E85" s="36"/>
      <c r="F85" s="35"/>
      <c r="G85" s="35"/>
      <c r="H85" s="35"/>
      <c r="I85" s="36"/>
      <c r="J85" s="36"/>
      <c r="K85" s="36"/>
      <c r="L85" s="44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6"/>
      <c r="CJ85" s="66"/>
      <c r="CK85" s="66"/>
      <c r="CL85" s="66"/>
      <c r="CM85" s="66"/>
      <c r="CN85" s="66"/>
      <c r="CO85" s="66"/>
      <c r="CP85" s="66"/>
      <c r="CQ85" s="66"/>
      <c r="CR85" s="66"/>
      <c r="CS85" s="66"/>
      <c r="CT85" s="66"/>
      <c r="CU85" s="66"/>
      <c r="CV85" s="66"/>
      <c r="CW85" s="66"/>
      <c r="CX85" s="66"/>
      <c r="CY85" s="66"/>
      <c r="CZ85" s="66"/>
      <c r="DA85" s="66"/>
      <c r="DB85" s="66"/>
      <c r="DC85" s="66"/>
      <c r="DD85" s="66"/>
      <c r="DE85" s="66"/>
      <c r="DF85" s="66"/>
      <c r="DG85" s="66"/>
      <c r="DH85" s="66"/>
      <c r="DI85" s="66"/>
      <c r="DJ85" s="66"/>
      <c r="DK85" s="66"/>
      <c r="DL85" s="66"/>
      <c r="DM85" s="66"/>
      <c r="DN85" s="66"/>
      <c r="DO85" s="66"/>
      <c r="DP85" s="66"/>
      <c r="DQ85" s="66"/>
      <c r="DR85" s="66"/>
      <c r="DS85" s="66"/>
      <c r="DT85" s="66"/>
      <c r="DU85" s="66"/>
      <c r="DV85" s="66"/>
      <c r="DW85" s="66"/>
    </row>
    <row r="86" spans="1:127" x14ac:dyDescent="0.2"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6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  <c r="DK86" s="66"/>
      <c r="DL86" s="66"/>
      <c r="DM86" s="66"/>
      <c r="DN86" s="66"/>
      <c r="DO86" s="66"/>
      <c r="DP86" s="66"/>
      <c r="DQ86" s="66"/>
      <c r="DR86" s="66"/>
      <c r="DS86" s="66"/>
      <c r="DT86" s="66"/>
      <c r="DU86" s="66"/>
      <c r="DV86" s="66"/>
      <c r="DW86" s="66"/>
    </row>
    <row r="87" spans="1:127" x14ac:dyDescent="0.2">
      <c r="A87" s="37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6"/>
      <c r="DM87" s="66"/>
      <c r="DN87" s="66"/>
      <c r="DO87" s="66"/>
      <c r="DP87" s="66"/>
      <c r="DQ87" s="66"/>
      <c r="DR87" s="66"/>
      <c r="DS87" s="66"/>
      <c r="DT87" s="66"/>
      <c r="DU87" s="66"/>
      <c r="DV87" s="66"/>
      <c r="DW87" s="66"/>
    </row>
    <row r="88" spans="1:127" x14ac:dyDescent="0.2">
      <c r="A88" s="37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6"/>
      <c r="CW88" s="66"/>
      <c r="CX88" s="66"/>
      <c r="CY88" s="66"/>
      <c r="CZ88" s="66"/>
      <c r="DA88" s="66"/>
      <c r="DB88" s="66"/>
      <c r="DC88" s="66"/>
      <c r="DD88" s="66"/>
      <c r="DE88" s="66"/>
      <c r="DF88" s="66"/>
      <c r="DG88" s="66"/>
      <c r="DH88" s="66"/>
      <c r="DI88" s="66"/>
      <c r="DJ88" s="66"/>
      <c r="DK88" s="66"/>
      <c r="DL88" s="66"/>
      <c r="DM88" s="66"/>
      <c r="DN88" s="66"/>
      <c r="DO88" s="66"/>
      <c r="DP88" s="66"/>
      <c r="DQ88" s="66"/>
      <c r="DR88" s="66"/>
      <c r="DS88" s="66"/>
      <c r="DT88" s="66"/>
      <c r="DU88" s="66"/>
      <c r="DV88" s="66"/>
      <c r="DW88" s="66"/>
    </row>
    <row r="89" spans="1:127" x14ac:dyDescent="0.2">
      <c r="A89" s="37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6"/>
      <c r="DB89" s="66"/>
      <c r="DC89" s="66"/>
      <c r="DD89" s="66"/>
      <c r="DE89" s="66"/>
      <c r="DF89" s="66"/>
      <c r="DG89" s="66"/>
      <c r="DH89" s="66"/>
      <c r="DI89" s="66"/>
      <c r="DJ89" s="66"/>
      <c r="DK89" s="66"/>
      <c r="DL89" s="66"/>
      <c r="DM89" s="66"/>
      <c r="DN89" s="66"/>
      <c r="DO89" s="66"/>
      <c r="DP89" s="66"/>
      <c r="DQ89" s="66"/>
      <c r="DR89" s="66"/>
      <c r="DS89" s="66"/>
      <c r="DT89" s="66"/>
      <c r="DU89" s="66"/>
      <c r="DV89" s="66"/>
      <c r="DW89" s="66"/>
    </row>
    <row r="90" spans="1:127" s="5" customFormat="1" x14ac:dyDescent="0.2">
      <c r="A90" s="1"/>
      <c r="B90" s="1"/>
      <c r="C90" s="1"/>
      <c r="D90" s="1"/>
      <c r="E90" s="21"/>
      <c r="F90" s="1"/>
      <c r="G90" s="1"/>
      <c r="H90" s="1"/>
      <c r="I90" s="21"/>
      <c r="J90" s="21"/>
      <c r="K90" s="21"/>
      <c r="L90" s="42"/>
      <c r="M90" s="1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7"/>
      <c r="CJ90" s="67"/>
      <c r="CK90" s="67"/>
      <c r="CL90" s="67"/>
      <c r="CM90" s="67"/>
      <c r="CN90" s="67"/>
      <c r="CO90" s="67"/>
      <c r="CP90" s="67"/>
      <c r="CQ90" s="67"/>
      <c r="CR90" s="67"/>
      <c r="CS90" s="67"/>
      <c r="CT90" s="67"/>
      <c r="CU90" s="67"/>
      <c r="CV90" s="67"/>
      <c r="CW90" s="67"/>
      <c r="CX90" s="67"/>
      <c r="CY90" s="67"/>
      <c r="CZ90" s="67"/>
      <c r="DA90" s="67"/>
      <c r="DB90" s="67"/>
      <c r="DC90" s="67"/>
      <c r="DD90" s="67"/>
      <c r="DE90" s="67"/>
      <c r="DF90" s="67"/>
      <c r="DG90" s="67"/>
      <c r="DH90" s="67"/>
      <c r="DI90" s="67"/>
      <c r="DJ90" s="67"/>
      <c r="DK90" s="67"/>
      <c r="DL90" s="67"/>
      <c r="DM90" s="67"/>
      <c r="DN90" s="67"/>
      <c r="DO90" s="67"/>
      <c r="DP90" s="67"/>
      <c r="DQ90" s="67"/>
      <c r="DR90" s="67"/>
      <c r="DS90" s="67"/>
      <c r="DT90" s="67"/>
      <c r="DU90" s="67"/>
      <c r="DV90" s="67"/>
      <c r="DW90" s="67"/>
    </row>
    <row r="91" spans="1:127" x14ac:dyDescent="0.2">
      <c r="A91" s="37"/>
      <c r="B91" s="37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  <c r="CL91" s="66"/>
      <c r="CM91" s="66"/>
      <c r="CN91" s="66"/>
      <c r="CO91" s="66"/>
      <c r="CP91" s="66"/>
      <c r="CQ91" s="66"/>
      <c r="CR91" s="66"/>
      <c r="CS91" s="66"/>
      <c r="CT91" s="66"/>
      <c r="CU91" s="66"/>
      <c r="CV91" s="66"/>
      <c r="CW91" s="66"/>
      <c r="CX91" s="66"/>
      <c r="CY91" s="66"/>
      <c r="CZ91" s="66"/>
      <c r="DA91" s="66"/>
      <c r="DB91" s="66"/>
      <c r="DC91" s="66"/>
      <c r="DD91" s="66"/>
      <c r="DE91" s="66"/>
      <c r="DF91" s="66"/>
      <c r="DG91" s="66"/>
      <c r="DH91" s="66"/>
      <c r="DI91" s="66"/>
      <c r="DJ91" s="66"/>
      <c r="DK91" s="66"/>
      <c r="DL91" s="66"/>
      <c r="DM91" s="66"/>
      <c r="DN91" s="66"/>
      <c r="DO91" s="66"/>
      <c r="DP91" s="66"/>
      <c r="DQ91" s="66"/>
      <c r="DR91" s="66"/>
      <c r="DS91" s="66"/>
      <c r="DT91" s="66"/>
      <c r="DU91" s="66"/>
      <c r="DV91" s="66"/>
      <c r="DW91" s="66"/>
    </row>
    <row r="92" spans="1:127" x14ac:dyDescent="0.2">
      <c r="A92" s="37"/>
      <c r="B92" s="37"/>
      <c r="BW92" s="66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6"/>
      <c r="CJ92" s="66"/>
      <c r="CK92" s="66"/>
      <c r="CL92" s="66"/>
      <c r="CM92" s="66"/>
      <c r="CN92" s="66"/>
      <c r="CO92" s="66"/>
      <c r="CP92" s="66"/>
      <c r="CQ92" s="66"/>
      <c r="CR92" s="66"/>
      <c r="CS92" s="66"/>
      <c r="CT92" s="66"/>
      <c r="CU92" s="66"/>
      <c r="CV92" s="66"/>
      <c r="CW92" s="66"/>
      <c r="CX92" s="66"/>
      <c r="CY92" s="66"/>
      <c r="CZ92" s="66"/>
      <c r="DA92" s="66"/>
      <c r="DB92" s="66"/>
      <c r="DC92" s="66"/>
      <c r="DD92" s="66"/>
      <c r="DE92" s="66"/>
      <c r="DF92" s="66"/>
      <c r="DG92" s="66"/>
      <c r="DH92" s="66"/>
      <c r="DI92" s="66"/>
      <c r="DJ92" s="66"/>
      <c r="DK92" s="66"/>
      <c r="DL92" s="66"/>
      <c r="DM92" s="66"/>
      <c r="DN92" s="66"/>
      <c r="DO92" s="66"/>
      <c r="DP92" s="66"/>
      <c r="DQ92" s="66"/>
      <c r="DR92" s="66"/>
      <c r="DS92" s="66"/>
      <c r="DT92" s="66"/>
      <c r="DU92" s="66"/>
      <c r="DV92" s="66"/>
      <c r="DW92" s="66"/>
    </row>
    <row r="93" spans="1:127" x14ac:dyDescent="0.2">
      <c r="BW93" s="66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66"/>
      <c r="CI93" s="66"/>
      <c r="CJ93" s="66"/>
      <c r="CK93" s="66"/>
      <c r="CL93" s="66"/>
      <c r="CM93" s="66"/>
      <c r="CN93" s="66"/>
      <c r="CO93" s="66"/>
      <c r="CP93" s="66"/>
      <c r="CQ93" s="66"/>
      <c r="CR93" s="66"/>
      <c r="CS93" s="66"/>
      <c r="CT93" s="66"/>
      <c r="CU93" s="66"/>
      <c r="CV93" s="66"/>
      <c r="CW93" s="66"/>
      <c r="CX93" s="66"/>
      <c r="CY93" s="66"/>
      <c r="CZ93" s="66"/>
      <c r="DA93" s="66"/>
      <c r="DB93" s="66"/>
      <c r="DC93" s="66"/>
      <c r="DD93" s="66"/>
      <c r="DE93" s="66"/>
      <c r="DF93" s="66"/>
      <c r="DG93" s="66"/>
      <c r="DH93" s="66"/>
      <c r="DI93" s="66"/>
      <c r="DJ93" s="66"/>
      <c r="DK93" s="66"/>
      <c r="DL93" s="66"/>
      <c r="DM93" s="66"/>
      <c r="DN93" s="66"/>
      <c r="DO93" s="66"/>
      <c r="DP93" s="66"/>
      <c r="DQ93" s="66"/>
      <c r="DR93" s="66"/>
      <c r="DS93" s="66"/>
      <c r="DT93" s="66"/>
      <c r="DU93" s="66"/>
      <c r="DV93" s="66"/>
      <c r="DW93" s="66"/>
    </row>
    <row r="94" spans="1:127" x14ac:dyDescent="0.2"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6"/>
      <c r="CN94" s="66"/>
      <c r="CO94" s="66"/>
      <c r="CP94" s="66"/>
      <c r="CQ94" s="66"/>
      <c r="CR94" s="66"/>
      <c r="CS94" s="66"/>
      <c r="CT94" s="66"/>
      <c r="CU94" s="66"/>
      <c r="CV94" s="66"/>
      <c r="CW94" s="66"/>
      <c r="CX94" s="66"/>
      <c r="CY94" s="66"/>
      <c r="CZ94" s="66"/>
      <c r="DA94" s="66"/>
      <c r="DB94" s="66"/>
      <c r="DC94" s="66"/>
      <c r="DD94" s="66"/>
      <c r="DE94" s="66"/>
      <c r="DF94" s="66"/>
      <c r="DG94" s="66"/>
      <c r="DH94" s="66"/>
      <c r="DI94" s="66"/>
      <c r="DJ94" s="66"/>
      <c r="DK94" s="66"/>
      <c r="DL94" s="66"/>
      <c r="DM94" s="66"/>
      <c r="DN94" s="66"/>
      <c r="DO94" s="66"/>
      <c r="DP94" s="66"/>
      <c r="DQ94" s="66"/>
      <c r="DR94" s="66"/>
      <c r="DS94" s="66"/>
      <c r="DT94" s="66"/>
      <c r="DU94" s="66"/>
      <c r="DV94" s="66"/>
      <c r="DW94" s="66"/>
    </row>
    <row r="95" spans="1:127" x14ac:dyDescent="0.2"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6"/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6"/>
      <c r="DM95" s="66"/>
      <c r="DN95" s="66"/>
      <c r="DO95" s="66"/>
      <c r="DP95" s="66"/>
      <c r="DQ95" s="66"/>
      <c r="DR95" s="66"/>
      <c r="DS95" s="66"/>
      <c r="DT95" s="66"/>
      <c r="DU95" s="66"/>
      <c r="DV95" s="66"/>
      <c r="DW95" s="66"/>
    </row>
    <row r="96" spans="1:127" x14ac:dyDescent="0.2">
      <c r="BW96" s="66"/>
      <c r="BX96" s="66"/>
      <c r="BY96" s="66"/>
      <c r="BZ96" s="66"/>
      <c r="CA96" s="66"/>
      <c r="CB96" s="66"/>
      <c r="CC96" s="66"/>
      <c r="CD96" s="66"/>
      <c r="CE96" s="66"/>
      <c r="CF96" s="66"/>
      <c r="CG96" s="66"/>
      <c r="CH96" s="66"/>
      <c r="CI96" s="66"/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6"/>
      <c r="CV96" s="66"/>
      <c r="CW96" s="66"/>
      <c r="CX96" s="66"/>
      <c r="CY96" s="66"/>
      <c r="CZ96" s="66"/>
      <c r="DA96" s="66"/>
      <c r="DB96" s="66"/>
      <c r="DC96" s="66"/>
      <c r="DD96" s="66"/>
      <c r="DE96" s="66"/>
      <c r="DF96" s="66"/>
      <c r="DG96" s="66"/>
      <c r="DH96" s="66"/>
      <c r="DI96" s="66"/>
      <c r="DJ96" s="66"/>
      <c r="DK96" s="66"/>
      <c r="DL96" s="66"/>
      <c r="DM96" s="66"/>
      <c r="DN96" s="66"/>
      <c r="DO96" s="66"/>
      <c r="DP96" s="66"/>
      <c r="DQ96" s="66"/>
      <c r="DR96" s="66"/>
      <c r="DS96" s="66"/>
      <c r="DT96" s="66"/>
      <c r="DU96" s="66"/>
      <c r="DV96" s="66"/>
      <c r="DW96" s="66"/>
    </row>
    <row r="97" spans="75:127" x14ac:dyDescent="0.2">
      <c r="BW97" s="66"/>
      <c r="BX97" s="66"/>
      <c r="BY97" s="66"/>
      <c r="BZ97" s="66"/>
      <c r="CA97" s="66"/>
      <c r="CB97" s="66"/>
      <c r="CC97" s="66"/>
      <c r="CD97" s="66"/>
      <c r="CE97" s="66"/>
      <c r="CF97" s="66"/>
      <c r="CG97" s="66"/>
      <c r="CH97" s="66"/>
      <c r="CI97" s="66"/>
      <c r="CJ97" s="66"/>
      <c r="CK97" s="66"/>
      <c r="CL97" s="66"/>
      <c r="CM97" s="66"/>
      <c r="CN97" s="66"/>
      <c r="CO97" s="66"/>
      <c r="CP97" s="66"/>
      <c r="CQ97" s="66"/>
      <c r="CR97" s="66"/>
      <c r="CS97" s="66"/>
      <c r="CT97" s="66"/>
      <c r="CU97" s="66"/>
      <c r="CV97" s="66"/>
      <c r="CW97" s="66"/>
      <c r="CX97" s="66"/>
      <c r="CY97" s="66"/>
      <c r="CZ97" s="66"/>
      <c r="DA97" s="66"/>
      <c r="DB97" s="66"/>
      <c r="DC97" s="66"/>
      <c r="DD97" s="66"/>
      <c r="DE97" s="66"/>
      <c r="DF97" s="66"/>
      <c r="DG97" s="66"/>
      <c r="DH97" s="66"/>
      <c r="DI97" s="66"/>
      <c r="DJ97" s="66"/>
      <c r="DK97" s="66"/>
      <c r="DL97" s="66"/>
      <c r="DM97" s="66"/>
      <c r="DN97" s="66"/>
      <c r="DO97" s="66"/>
      <c r="DP97" s="66"/>
      <c r="DQ97" s="66"/>
      <c r="DR97" s="66"/>
      <c r="DS97" s="66"/>
      <c r="DT97" s="66"/>
      <c r="DU97" s="66"/>
      <c r="DV97" s="66"/>
      <c r="DW97" s="66"/>
    </row>
    <row r="98" spans="75:127" x14ac:dyDescent="0.2">
      <c r="BW98" s="66"/>
      <c r="BX98" s="66"/>
      <c r="BY98" s="66"/>
      <c r="BZ98" s="66"/>
      <c r="CA98" s="66"/>
      <c r="CB98" s="66"/>
      <c r="CC98" s="66"/>
      <c r="CD98" s="66"/>
      <c r="CE98" s="66"/>
      <c r="CF98" s="66"/>
      <c r="CG98" s="66"/>
      <c r="CH98" s="66"/>
      <c r="CI98" s="66"/>
      <c r="CJ98" s="66"/>
      <c r="CK98" s="66"/>
      <c r="CL98" s="66"/>
      <c r="CM98" s="66"/>
      <c r="CN98" s="66"/>
      <c r="CO98" s="66"/>
      <c r="CP98" s="66"/>
      <c r="CQ98" s="66"/>
      <c r="CR98" s="66"/>
      <c r="CS98" s="66"/>
      <c r="CT98" s="66"/>
      <c r="CU98" s="66"/>
      <c r="CV98" s="66"/>
      <c r="CW98" s="66"/>
      <c r="CX98" s="66"/>
      <c r="CY98" s="66"/>
      <c r="CZ98" s="66"/>
      <c r="DA98" s="66"/>
      <c r="DB98" s="66"/>
      <c r="DC98" s="66"/>
      <c r="DD98" s="66"/>
      <c r="DE98" s="66"/>
      <c r="DF98" s="66"/>
      <c r="DG98" s="66"/>
      <c r="DH98" s="66"/>
      <c r="DI98" s="66"/>
      <c r="DJ98" s="66"/>
      <c r="DK98" s="66"/>
      <c r="DL98" s="66"/>
      <c r="DM98" s="66"/>
      <c r="DN98" s="66"/>
      <c r="DO98" s="66"/>
      <c r="DP98" s="66"/>
      <c r="DQ98" s="66"/>
      <c r="DR98" s="66"/>
      <c r="DS98" s="66"/>
      <c r="DT98" s="66"/>
      <c r="DU98" s="66"/>
      <c r="DV98" s="66"/>
      <c r="DW98" s="66"/>
    </row>
    <row r="99" spans="75:127" x14ac:dyDescent="0.2">
      <c r="BW99" s="66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6"/>
      <c r="CJ99" s="66"/>
      <c r="CK99" s="66"/>
      <c r="CL99" s="66"/>
      <c r="CM99" s="66"/>
      <c r="CN99" s="66"/>
      <c r="CO99" s="66"/>
      <c r="CP99" s="66"/>
      <c r="CQ99" s="66"/>
      <c r="CR99" s="66"/>
      <c r="CS99" s="66"/>
      <c r="CT99" s="66"/>
      <c r="CU99" s="66"/>
      <c r="CV99" s="66"/>
      <c r="CW99" s="66"/>
      <c r="CX99" s="66"/>
      <c r="CY99" s="66"/>
      <c r="CZ99" s="66"/>
      <c r="DA99" s="66"/>
      <c r="DB99" s="66"/>
      <c r="DC99" s="66"/>
      <c r="DD99" s="66"/>
      <c r="DE99" s="66"/>
      <c r="DF99" s="66"/>
      <c r="DG99" s="66"/>
      <c r="DH99" s="66"/>
      <c r="DI99" s="66"/>
      <c r="DJ99" s="66"/>
      <c r="DK99" s="66"/>
      <c r="DL99" s="66"/>
      <c r="DM99" s="66"/>
      <c r="DN99" s="66"/>
      <c r="DO99" s="66"/>
      <c r="DP99" s="66"/>
      <c r="DQ99" s="66"/>
      <c r="DR99" s="66"/>
      <c r="DS99" s="66"/>
      <c r="DT99" s="66"/>
      <c r="DU99" s="66"/>
      <c r="DV99" s="66"/>
      <c r="DW99" s="66"/>
    </row>
    <row r="100" spans="75:127" x14ac:dyDescent="0.2"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6"/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6"/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6"/>
      <c r="DM100" s="66"/>
      <c r="DN100" s="66"/>
      <c r="DO100" s="66"/>
      <c r="DP100" s="66"/>
      <c r="DQ100" s="66"/>
      <c r="DR100" s="66"/>
      <c r="DS100" s="66"/>
      <c r="DT100" s="66"/>
      <c r="DU100" s="66"/>
      <c r="DV100" s="66"/>
      <c r="DW100" s="66"/>
    </row>
    <row r="101" spans="75:127" x14ac:dyDescent="0.2"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6"/>
      <c r="CO101" s="66"/>
      <c r="CP101" s="66"/>
      <c r="CQ101" s="66"/>
      <c r="CR101" s="66"/>
      <c r="CS101" s="66"/>
      <c r="CT101" s="66"/>
      <c r="CU101" s="66"/>
      <c r="CV101" s="66"/>
      <c r="CW101" s="66"/>
      <c r="CX101" s="66"/>
      <c r="CY101" s="66"/>
      <c r="CZ101" s="66"/>
      <c r="DA101" s="66"/>
      <c r="DB101" s="66"/>
      <c r="DC101" s="66"/>
      <c r="DD101" s="66"/>
      <c r="DE101" s="66"/>
      <c r="DF101" s="66"/>
      <c r="DG101" s="66"/>
      <c r="DH101" s="66"/>
      <c r="DI101" s="66"/>
      <c r="DJ101" s="66"/>
      <c r="DK101" s="66"/>
      <c r="DL101" s="66"/>
      <c r="DM101" s="66"/>
      <c r="DN101" s="66"/>
      <c r="DO101" s="66"/>
      <c r="DP101" s="66"/>
      <c r="DQ101" s="66"/>
      <c r="DR101" s="66"/>
      <c r="DS101" s="66"/>
      <c r="DT101" s="66"/>
      <c r="DU101" s="66"/>
    </row>
    <row r="102" spans="75:127" x14ac:dyDescent="0.2"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6"/>
      <c r="CJ102" s="66"/>
      <c r="CK102" s="66"/>
      <c r="CL102" s="66"/>
      <c r="CM102" s="66"/>
      <c r="CN102" s="66"/>
      <c r="CO102" s="66"/>
      <c r="CP102" s="66"/>
      <c r="CQ102" s="66"/>
      <c r="CR102" s="66"/>
      <c r="CS102" s="66"/>
      <c r="CT102" s="66"/>
      <c r="CU102" s="66"/>
      <c r="CV102" s="66"/>
      <c r="CW102" s="66"/>
      <c r="CX102" s="66"/>
      <c r="CY102" s="66"/>
      <c r="CZ102" s="66"/>
      <c r="DA102" s="66"/>
      <c r="DB102" s="66"/>
      <c r="DC102" s="66"/>
      <c r="DD102" s="66"/>
      <c r="DE102" s="66"/>
      <c r="DF102" s="66"/>
      <c r="DG102" s="66"/>
      <c r="DH102" s="66"/>
      <c r="DI102" s="66"/>
      <c r="DJ102" s="66"/>
      <c r="DK102" s="66"/>
      <c r="DL102" s="66"/>
      <c r="DM102" s="66"/>
      <c r="DN102" s="66"/>
      <c r="DO102" s="66"/>
      <c r="DP102" s="66"/>
      <c r="DQ102" s="66"/>
      <c r="DR102" s="66"/>
      <c r="DS102" s="66"/>
      <c r="DT102" s="66"/>
      <c r="DU102" s="66"/>
    </row>
    <row r="103" spans="75:127" x14ac:dyDescent="0.2"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  <c r="CS103" s="66"/>
      <c r="CT103" s="66"/>
      <c r="CU103" s="66"/>
      <c r="CV103" s="66"/>
      <c r="CW103" s="66"/>
      <c r="CX103" s="66"/>
      <c r="CY103" s="66"/>
      <c r="CZ103" s="66"/>
      <c r="DA103" s="66"/>
      <c r="DB103" s="66"/>
      <c r="DC103" s="66"/>
      <c r="DD103" s="66"/>
      <c r="DE103" s="66"/>
      <c r="DF103" s="66"/>
      <c r="DG103" s="66"/>
      <c r="DH103" s="66"/>
      <c r="DI103" s="66"/>
      <c r="DJ103" s="66"/>
      <c r="DK103" s="66"/>
      <c r="DL103" s="66"/>
      <c r="DM103" s="66"/>
      <c r="DN103" s="66"/>
      <c r="DO103" s="66"/>
      <c r="DP103" s="66"/>
      <c r="DQ103" s="66"/>
      <c r="DR103" s="66"/>
      <c r="DS103" s="66"/>
      <c r="DT103" s="66"/>
      <c r="DU103" s="66"/>
    </row>
    <row r="104" spans="75:127" x14ac:dyDescent="0.2">
      <c r="BW104" s="66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6"/>
      <c r="CJ104" s="66"/>
      <c r="CK104" s="66"/>
      <c r="CL104" s="66"/>
      <c r="CM104" s="66"/>
      <c r="CN104" s="66"/>
      <c r="CO104" s="66"/>
      <c r="CP104" s="66"/>
      <c r="CQ104" s="66"/>
      <c r="CR104" s="66"/>
      <c r="CS104" s="66"/>
      <c r="CT104" s="66"/>
      <c r="CU104" s="66"/>
      <c r="CV104" s="66"/>
      <c r="CW104" s="66"/>
      <c r="CX104" s="66"/>
      <c r="CY104" s="66"/>
      <c r="CZ104" s="66"/>
      <c r="DA104" s="66"/>
      <c r="DB104" s="66"/>
      <c r="DC104" s="66"/>
      <c r="DD104" s="66"/>
      <c r="DE104" s="66"/>
      <c r="DF104" s="66"/>
      <c r="DG104" s="66"/>
      <c r="DH104" s="66"/>
      <c r="DI104" s="66"/>
      <c r="DJ104" s="66"/>
      <c r="DK104" s="66"/>
      <c r="DL104" s="66"/>
      <c r="DM104" s="66"/>
      <c r="DN104" s="66"/>
      <c r="DO104" s="66"/>
      <c r="DP104" s="66"/>
      <c r="DQ104" s="66"/>
      <c r="DR104" s="66"/>
      <c r="DS104" s="66"/>
      <c r="DT104" s="66"/>
      <c r="DU104" s="66"/>
    </row>
  </sheetData>
  <sheetProtection selectLockedCells="1" selectUnlockedCells="1"/>
  <autoFilter ref="A4:L81"/>
  <mergeCells count="1">
    <mergeCell ref="J3:K3"/>
  </mergeCells>
  <printOptions horizontalCentered="1"/>
  <pageMargins left="0.19685039370078741" right="0.19685039370078741" top="0.59055118110236227" bottom="0.39370078740157483" header="0.51181102362204722" footer="0.31496062992125984"/>
  <pageSetup paperSize="9" scale="80" firstPageNumber="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Kasko</vt:lpstr>
      <vt:lpstr>Kasko!Excel_BuiltIn__FilterDatabase</vt:lpstr>
      <vt:lpstr>Kasko!Excel_BuiltIn_Print_Titles</vt:lpstr>
      <vt:lpstr>Kasko!Print_Titles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Milanov</dc:creator>
  <cp:lastModifiedBy>Diana D. Koseva</cp:lastModifiedBy>
  <cp:lastPrinted>2020-02-27T06:57:46Z</cp:lastPrinted>
  <dcterms:created xsi:type="dcterms:W3CDTF">2015-07-30T06:56:03Z</dcterms:created>
  <dcterms:modified xsi:type="dcterms:W3CDTF">2020-02-27T06:57:47Z</dcterms:modified>
</cp:coreProperties>
</file>