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Diana_01.01.2020 g. - ZOP\ПС - застраховки\Документация_2020\"/>
    </mc:Choice>
  </mc:AlternateContent>
  <bookViews>
    <workbookView xWindow="0" yWindow="0" windowWidth="24240" windowHeight="12210"/>
  </bookViews>
  <sheets>
    <sheet name="Ins_DMA" sheetId="1" r:id="rId1"/>
  </sheets>
  <definedNames>
    <definedName name="_xlnm._FilterDatabase" localSheetId="0" hidden="1">Ins_DMA!$A$5:$F$151</definedName>
    <definedName name="_xlnm.Print_Titles" localSheetId="0">Ins_DMA!$1:$5</definedName>
  </definedNames>
  <calcPr calcId="152511"/>
</workbook>
</file>

<file path=xl/calcChain.xml><?xml version="1.0" encoding="utf-8"?>
<calcChain xmlns="http://schemas.openxmlformats.org/spreadsheetml/2006/main">
  <c r="E30" i="1" l="1"/>
  <c r="E29" i="1"/>
  <c r="E28" i="1"/>
  <c r="E112" i="1" l="1"/>
  <c r="E138" i="1" s="1"/>
</calcChain>
</file>

<file path=xl/sharedStrings.xml><?xml version="1.0" encoding="utf-8"?>
<sst xmlns="http://schemas.openxmlformats.org/spreadsheetml/2006/main" count="289" uniqueCount="171">
  <si>
    <t>№ по ред</t>
  </si>
  <si>
    <t>ТП на НОИ</t>
  </si>
  <si>
    <t>Местонахождение</t>
  </si>
  <si>
    <t>Сграда, адрес</t>
  </si>
  <si>
    <t>Благоевград</t>
  </si>
  <si>
    <t>Административна сграда ул. "Тракия" № 1</t>
  </si>
  <si>
    <t>ДМА комп.техника, принтери, сървъри, тел.централи и др.</t>
  </si>
  <si>
    <t>Бургас</t>
  </si>
  <si>
    <t>Административна сграда  бул. "Ст. Стамболов"  № 126</t>
  </si>
  <si>
    <t>Поморие</t>
  </si>
  <si>
    <t>Административна сграда ул. "Княз Борис I" № 78</t>
  </si>
  <si>
    <t>Варна</t>
  </si>
  <si>
    <t>Административна сграда "Хан Аспарух" № 4</t>
  </si>
  <si>
    <t>Сграда "Софроний Врачански" № 3</t>
  </si>
  <si>
    <t>Сграда "Сливница" № 191</t>
  </si>
  <si>
    <t>Велико Търново</t>
  </si>
  <si>
    <t>Административна сграда  пл. "Център"  № 2</t>
  </si>
  <si>
    <t>Видин</t>
  </si>
  <si>
    <t>Административна сграда    ул. "Пазарска"  № 4</t>
  </si>
  <si>
    <t>Враца</t>
  </si>
  <si>
    <t>Габрово</t>
  </si>
  <si>
    <t>Добрич</t>
  </si>
  <si>
    <t>Административна сграда - Добрич ул. "Д. Груев" № 4</t>
  </si>
  <si>
    <t>Административна сграда - Балчик ул. "Хр. Смирненски"</t>
  </si>
  <si>
    <t>Административна сграда -  Добрич ул."Д. Груев" № 6</t>
  </si>
  <si>
    <t>Кюстендил</t>
  </si>
  <si>
    <t>Административна сграда  бул. "България" № 46</t>
  </si>
  <si>
    <t>Невестино</t>
  </si>
  <si>
    <t>Кърджали</t>
  </si>
  <si>
    <t>Ловеч</t>
  </si>
  <si>
    <t>Административна сграда   ул. "България"  № 44</t>
  </si>
  <si>
    <t>Тетевен</t>
  </si>
  <si>
    <t>Сграда - Архивен център  ул. "Вършец"  № 30</t>
  </si>
  <si>
    <t>Гаражи Ловеч  ул. "България"  № 44</t>
  </si>
  <si>
    <t>Монтана</t>
  </si>
  <si>
    <t>Лом</t>
  </si>
  <si>
    <t>Пазарджик</t>
  </si>
  <si>
    <t>Административна сграда - приемна ул. "Екзарх Йосиф" № 15A</t>
  </si>
  <si>
    <t>Част от административна сграда - делова сграда  ул. "Екзарх Йосиф" № 15A</t>
  </si>
  <si>
    <t>Перник</t>
  </si>
  <si>
    <t>Административна сграда пл. „Република “ ул."Отец Паисий" № 50</t>
  </si>
  <si>
    <t>Плевен</t>
  </si>
  <si>
    <t>Административна сграда, пл. "Ив. Миндиликов" № 8</t>
  </si>
  <si>
    <t>Левски</t>
  </si>
  <si>
    <t>Административна сграда, бул. "България" № 58, пом. 201</t>
  </si>
  <si>
    <t>Пловдив</t>
  </si>
  <si>
    <t>Административна сграда ул. "Л. Каравелов" № 7</t>
  </si>
  <si>
    <t>Административна сграда ул. "Скайлер" № 5</t>
  </si>
  <si>
    <t>Разград</t>
  </si>
  <si>
    <t>Административна сграда  ул. "Бели  Лом" № 40</t>
  </si>
  <si>
    <t>Исперих</t>
  </si>
  <si>
    <t>Кубрат</t>
  </si>
  <si>
    <t>Русе</t>
  </si>
  <si>
    <t>Административна сграда ул.  „Асен Златаров“ №26</t>
  </si>
  <si>
    <t xml:space="preserve">Административна сграда  ул. „А. Кънчев“ №1  ет 3-4 </t>
  </si>
  <si>
    <t>Административна сграда  ул. „А. Кънчев“ №1 ет. 5 - 6</t>
  </si>
  <si>
    <t>Силистра</t>
  </si>
  <si>
    <t>Административна сграда 1 ет. ул. "Цар Шишман" № 5</t>
  </si>
  <si>
    <t>Административна сграда ет. 2 и 3  ул. "Цар Шишман" № 5</t>
  </si>
  <si>
    <t>Архивохранилище ул. "Цар Шишман" № 5</t>
  </si>
  <si>
    <t>Административна сграда ул. "Македония" № 168</t>
  </si>
  <si>
    <t>Сливен</t>
  </si>
  <si>
    <t>Административна сграда бул. "Ст . Караджа" №10</t>
  </si>
  <si>
    <t>Административна сграда ул."Васил Левски " № 31 ет.2; офис 5</t>
  </si>
  <si>
    <t>Смолян</t>
  </si>
  <si>
    <t>София - град</t>
  </si>
  <si>
    <t>София</t>
  </si>
  <si>
    <t>София - област</t>
  </si>
  <si>
    <t>Стара Загора</t>
  </si>
  <si>
    <t>Помещение, бул. "Руски“  № 44, ет. 1</t>
  </si>
  <si>
    <t>Административна сграда,  ул."Г. Байданов" № 2А</t>
  </si>
  <si>
    <t>Казанлък</t>
  </si>
  <si>
    <t>Административна сграда,  ул."Сан Стефано" № 11</t>
  </si>
  <si>
    <t>Гараж,  ул. "Сан Стефано" № 9</t>
  </si>
  <si>
    <t>Търговище</t>
  </si>
  <si>
    <t>Административна сграда ул. "св. св. Кирил и Методи" №1</t>
  </si>
  <si>
    <t>Трафопост ул. "св. св. Кирил и Методи" №1</t>
  </si>
  <si>
    <t>Омуртаг</t>
  </si>
  <si>
    <t>Хасково</t>
  </si>
  <si>
    <t>Административна сграда, вкл.гараж ул. "Георги Кирков" № 30</t>
  </si>
  <si>
    <t>Шумен</t>
  </si>
  <si>
    <t>Административна сграда  бул. "Симеон Велики"  № 60</t>
  </si>
  <si>
    <t>Гаражи  бул. "Симеон  Велики" № 60</t>
  </si>
  <si>
    <t>Ямбол</t>
  </si>
  <si>
    <t>Административна сграда - ул. "Г. С. Раковски" № 9</t>
  </si>
  <si>
    <t>ЦУ на НОИ</t>
  </si>
  <si>
    <t>Разлог</t>
  </si>
  <si>
    <t>Айтос</t>
  </si>
  <si>
    <t>Филиал в  Айтос, ул. "Богориди" № 2, стая № 3 и стая № 4</t>
  </si>
  <si>
    <t>Средец</t>
  </si>
  <si>
    <t>Сунгурларе</t>
  </si>
  <si>
    <t>Созопол</t>
  </si>
  <si>
    <t>Филиал в  Созопол, ул. "Черно море"  № 1</t>
  </si>
  <si>
    <t>Несебър</t>
  </si>
  <si>
    <t xml:space="preserve">Филиал в  Несебър, ул. "Еделвайс", сграда  "Лъки"  </t>
  </si>
  <si>
    <t>Руен</t>
  </si>
  <si>
    <t>Филиал в  Руен - Общинско помещение</t>
  </si>
  <si>
    <t>Козлодуй</t>
  </si>
  <si>
    <t>Филиал в  Козлодуй в сграда на ПТТС - І етаж</t>
  </si>
  <si>
    <t>Оряхово</t>
  </si>
  <si>
    <t>Филиал в  Оряхово, ул "Андрей Чапразов" № 8</t>
  </si>
  <si>
    <t>Мездра</t>
  </si>
  <si>
    <t>Севлиево</t>
  </si>
  <si>
    <t>Чирпан</t>
  </si>
  <si>
    <t>Филиал в Чирпан, ул. "В. Калчев" № 1</t>
  </si>
  <si>
    <t>Димитровград</t>
  </si>
  <si>
    <t>Филиал в Димитровград, ул. "Г. С. Раковски" № 13, ет. 4, западен вход</t>
  </si>
  <si>
    <t>Обща стойност на годишна застрахователна премия за ДМА - сгради /без данък върху застрахователните премии/:</t>
  </si>
  <si>
    <t>Обща стойност на годишна застрахователна премия за ДМА - електронна техника /без данък върху застрахователните премии/:</t>
  </si>
  <si>
    <t>Обща стойност на годишна застрахователна премия за ДМА - сгради и електронна техника /без данък върху застрахователните премии/:</t>
  </si>
  <si>
    <t>Размер на данъка върху общата застрахователна премия за ДМА - сгради и електронна техника /2 %/:</t>
  </si>
  <si>
    <t>Предлагано тарифно число /% от застрахователната стойност/ за ДМА - сгради:</t>
  </si>
  <si>
    <t>Предлагано тарифно число /% от застрахователната стойност/ за ДМА - електронна техника:</t>
  </si>
  <si>
    <t>Административна сграда с. Невестино, ул. "Струма" № 16</t>
  </si>
  <si>
    <t>Едноетажна масивна сграда с. Невестино, ул. "Струма" № 16</t>
  </si>
  <si>
    <t>Общежитие с. Невестино, ул. "Струма" № 16</t>
  </si>
  <si>
    <t>Портиерна с. Невестино, ул. "Струма" № 16</t>
  </si>
  <si>
    <t>Сграда за архивохранилище № 10 с. Невестино, ул. "Струма" № 16</t>
  </si>
  <si>
    <t>Сграда за архивохранилище № 13 с. Невестино, ул. "Струма" № 16</t>
  </si>
  <si>
    <t>Административна сграда,бул."Трети март" № 76 - 2,3,4,5-и етажи от адм.сграда</t>
  </si>
  <si>
    <t>Сграда за архивохранилище № 6 с. Невестино, ул. "Струма" № 16</t>
  </si>
  <si>
    <t>Сграда за архивохранилище № 8 с. Невестино, ул. "Струма" № 16</t>
  </si>
  <si>
    <t>Сграда за архивохранилище № 9 с. Невестино, ул. "Струма" № 16</t>
  </si>
  <si>
    <t>Административна сграда - Архивохранилище, бул. "М. Орозов" 59</t>
  </si>
  <si>
    <t>Административна сграда   - бул. "Ал. Стамболийски" № 48, етажи - сутерен, 3, 4 и 5</t>
  </si>
  <si>
    <t>Сграда за архивохранилище 1 -  ул. "Кюстенджа" № 87</t>
  </si>
  <si>
    <t>Сграда за архивохранилище 2 -  ул. "Кюстенджа" № 88</t>
  </si>
  <si>
    <t>Сграда ПРМ,  ул. "Неофит Рилски" № 3</t>
  </si>
  <si>
    <t>Административна сграда бул. "Ал. Стамболийски" № 62-64</t>
  </si>
  <si>
    <t>Административни помещения - филиал гр. Исперих /части от 1-и етаж от 3-етажна масивна административна сграда/,  ул. "Дунав" 2</t>
  </si>
  <si>
    <t>Трафопост с. Невестино, ул. "Струма" № 17</t>
  </si>
  <si>
    <t>Административна сграда "Охрид" № 6 - държавна част</t>
  </si>
  <si>
    <t>Административна сграда "Охрид" № 6 - собствена част</t>
  </si>
  <si>
    <t>Балчик</t>
  </si>
  <si>
    <t>Нова Загора</t>
  </si>
  <si>
    <t>Минерални бани</t>
  </si>
  <si>
    <t>Индивидуална застрахователна премия</t>
  </si>
  <si>
    <t>по Обособена позиция 3: "Имуществено застраховане на ДМА - сгради и  електронна техника на НОИ"</t>
  </si>
  <si>
    <t>Админ.сграда, ул. "Ангел Кънчев" № 1, част от ет.1 - 104 кв.м</t>
  </si>
  <si>
    <t>Административна сграда  ул. "Николаевска"  № 17, ет.3 и 4, котелно помещение, ид.части</t>
  </si>
  <si>
    <t>Административна сграда, ул. "Втори януари" №10</t>
  </si>
  <si>
    <t>Велинград</t>
  </si>
  <si>
    <t xml:space="preserve"> ИРМ гр. Велинград / партерен етаж от жилищна сграда/, бул. "Ал. Стамболийски" 7</t>
  </si>
  <si>
    <t>Административна сграда, бул "България" № 12</t>
  </si>
  <si>
    <t>Административна сграда , пл. "Хр. Ботев" № 1</t>
  </si>
  <si>
    <t>Архив, ул. "Бодра смяна" № 3, офис № 203</t>
  </si>
  <si>
    <t>Гоце Делчев</t>
  </si>
  <si>
    <t>Сандански</t>
  </si>
  <si>
    <t>Офис ул. "Хр. Смирненски“ № 0</t>
  </si>
  <si>
    <t>ОБЩА ОТЧЕТНА СТОЙНОСТ НА ДМА - СГРАДИ  И ЕЛЕКТРОННА ТЕХНИКА, ПОДЛЕЖАЩИ НА ЗАСТРАХОВАНЕ:</t>
  </si>
  <si>
    <t>Административна сграда, ул. "Раковска" № 4</t>
  </si>
  <si>
    <t>Административни помещения, пл. Свобода № 8, ет.3, пом. № 20 и № 23</t>
  </si>
  <si>
    <t>Административни помещения - филиал гр. Кубрат / партерен етаж от шестетажна масивна жилищна сграда/  ул. "Борис I"   №9</t>
  </si>
  <si>
    <t>Административна сграда бул. "Руски" № 44</t>
  </si>
  <si>
    <t>Филиал в  Мездра в сградата  на Общината - етаж 3</t>
  </si>
  <si>
    <t>Филиал - част от адм. сграда, ул. "Търговска" № 20</t>
  </si>
  <si>
    <t xml:space="preserve"> ж.к."Младост" 3 - клубно помещение към трафопост  до бл. 347а</t>
  </si>
  <si>
    <t>Филиал - част от адм. сграда, ул. "Свобода" № 3</t>
  </si>
  <si>
    <t>Сграда, ул. "Никола Габровски" № 1</t>
  </si>
  <si>
    <t>Сграда,  ул. "Васил Левски" № 29</t>
  </si>
  <si>
    <t>Филиал в  Средец, ул. "В. Коларов" № 97</t>
  </si>
  <si>
    <t>Филиал - част от административна сграда, пл. „Преображение“ № 1, ет. 7</t>
  </si>
  <si>
    <t>Филиал в Севлиево, ул, "Стара планина" № 34, ет. 4</t>
  </si>
  <si>
    <t>Обща отчетна стойност на сградите, ползвани от НОИ по договори :</t>
  </si>
  <si>
    <t>Обща отчетна ст-ст ДМА - сгради и електронна техника:</t>
  </si>
  <si>
    <t>Отчетна ст-ст към 31.12.2019 г.</t>
  </si>
  <si>
    <t xml:space="preserve">Част от сграда -  4 бр. помещения, ул. "Константин Величков" № 20, ет. 8 </t>
  </si>
  <si>
    <t>Сграда - архивохранилище ул. "Янко Комитов" № 3, Корпус В</t>
  </si>
  <si>
    <t>Произв.сграда, УПИ XLII 671, 2 сгради</t>
  </si>
  <si>
    <t>Произв. Сграда, УПИ XLII 671, 2 сгради</t>
  </si>
  <si>
    <t>Приложение 1 към Образец на ценово предложение № 1.2.В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</si>
</sst>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лв.&quot;"/>
    <numFmt numFmtId="165" formatCode="0.000%"/>
    <numFmt numFmtId="166" formatCode="0.0000%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5" tint="-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3" fillId="0" borderId="0" xfId="1" applyFont="1" applyAlignment="1"/>
    <xf numFmtId="0" fontId="2" fillId="0" borderId="0" xfId="1" applyFont="1" applyAlignment="1">
      <alignment horizontal="center" wrapText="1"/>
    </xf>
    <xf numFmtId="0" fontId="1" fillId="0" borderId="0" xfId="1"/>
    <xf numFmtId="0" fontId="3" fillId="0" borderId="0" xfId="1" applyFont="1" applyBorder="1"/>
    <xf numFmtId="0" fontId="5" fillId="0" borderId="1" xfId="1" applyFont="1" applyBorder="1" applyAlignment="1">
      <alignment wrapText="1"/>
    </xf>
    <xf numFmtId="0" fontId="5" fillId="0" borderId="2" xfId="1" applyFont="1" applyBorder="1" applyAlignment="1">
      <alignment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4" fillId="0" borderId="0" xfId="1" applyFont="1" applyBorder="1" applyAlignment="1">
      <alignment wrapText="1"/>
    </xf>
    <xf numFmtId="0" fontId="4" fillId="0" borderId="3" xfId="1" applyFont="1" applyBorder="1" applyAlignment="1">
      <alignment horizontal="left" wrapText="1"/>
    </xf>
    <xf numFmtId="0" fontId="4" fillId="2" borderId="4" xfId="1" applyFont="1" applyFill="1" applyBorder="1" applyAlignment="1">
      <alignment horizontal="center" wrapText="1"/>
    </xf>
    <xf numFmtId="0" fontId="5" fillId="0" borderId="5" xfId="1" applyFont="1" applyBorder="1" applyAlignment="1"/>
    <xf numFmtId="0" fontId="5" fillId="0" borderId="1" xfId="1" applyFont="1" applyBorder="1"/>
    <xf numFmtId="0" fontId="5" fillId="0" borderId="6" xfId="1" applyFont="1" applyBorder="1" applyAlignment="1"/>
    <xf numFmtId="0" fontId="4" fillId="0" borderId="1" xfId="1" applyFont="1" applyBorder="1" applyAlignment="1">
      <alignment wrapText="1"/>
    </xf>
    <xf numFmtId="0" fontId="5" fillId="0" borderId="7" xfId="1" applyFont="1" applyBorder="1" applyAlignment="1">
      <alignment wrapText="1"/>
    </xf>
    <xf numFmtId="0" fontId="5" fillId="0" borderId="8" xfId="1" applyFont="1" applyBorder="1" applyAlignment="1"/>
    <xf numFmtId="0" fontId="5" fillId="0" borderId="5" xfId="1" applyFont="1" applyBorder="1"/>
    <xf numFmtId="0" fontId="5" fillId="0" borderId="5" xfId="1" applyFont="1" applyBorder="1" applyAlignment="1">
      <alignment wrapText="1"/>
    </xf>
    <xf numFmtId="0" fontId="5" fillId="0" borderId="9" xfId="1" applyFont="1" applyBorder="1" applyAlignment="1"/>
    <xf numFmtId="0" fontId="4" fillId="0" borderId="10" xfId="1" applyFont="1" applyBorder="1" applyAlignment="1">
      <alignment wrapText="1"/>
    </xf>
    <xf numFmtId="0" fontId="5" fillId="0" borderId="9" xfId="1" applyFont="1" applyBorder="1"/>
    <xf numFmtId="0" fontId="5" fillId="0" borderId="11" xfId="1" applyFont="1" applyBorder="1" applyAlignment="1">
      <alignment wrapText="1"/>
    </xf>
    <xf numFmtId="0" fontId="5" fillId="0" borderId="9" xfId="1" applyFont="1" applyBorder="1" applyAlignment="1">
      <alignment wrapText="1"/>
    </xf>
    <xf numFmtId="0" fontId="5" fillId="0" borderId="12" xfId="1" applyFont="1" applyBorder="1" applyAlignment="1"/>
    <xf numFmtId="0" fontId="5" fillId="0" borderId="13" xfId="1" applyFont="1" applyBorder="1"/>
    <xf numFmtId="0" fontId="5" fillId="0" borderId="14" xfId="1" applyFont="1" applyBorder="1" applyAlignment="1"/>
    <xf numFmtId="0" fontId="5" fillId="0" borderId="15" xfId="1" applyFont="1" applyBorder="1"/>
    <xf numFmtId="0" fontId="5" fillId="0" borderId="4" xfId="1" applyFont="1" applyBorder="1" applyAlignment="1">
      <alignment wrapText="1"/>
    </xf>
    <xf numFmtId="0" fontId="5" fillId="0" borderId="16" xfId="1" applyFont="1" applyBorder="1"/>
    <xf numFmtId="0" fontId="4" fillId="0" borderId="4" xfId="1" applyFont="1" applyBorder="1" applyAlignment="1">
      <alignment wrapText="1"/>
    </xf>
    <xf numFmtId="0" fontId="5" fillId="0" borderId="17" xfId="1" applyFont="1" applyBorder="1"/>
    <xf numFmtId="0" fontId="4" fillId="0" borderId="2" xfId="1" applyFont="1" applyBorder="1" applyAlignment="1">
      <alignment wrapText="1"/>
    </xf>
    <xf numFmtId="0" fontId="5" fillId="0" borderId="6" xfId="1" applyFont="1" applyBorder="1"/>
    <xf numFmtId="0" fontId="5" fillId="0" borderId="5" xfId="1" applyFont="1" applyBorder="1" applyAlignment="1">
      <alignment horizontal="right"/>
    </xf>
    <xf numFmtId="0" fontId="5" fillId="0" borderId="5" xfId="1" applyFont="1" applyBorder="1" applyAlignment="1">
      <alignment horizontal="left"/>
    </xf>
    <xf numFmtId="0" fontId="5" fillId="0" borderId="6" xfId="1" applyFont="1" applyBorder="1" applyAlignment="1">
      <alignment horizontal="right"/>
    </xf>
    <xf numFmtId="0" fontId="5" fillId="0" borderId="6" xfId="1" applyFont="1" applyBorder="1" applyAlignment="1">
      <alignment horizontal="left"/>
    </xf>
    <xf numFmtId="0" fontId="6" fillId="0" borderId="0" xfId="0" applyFont="1"/>
    <xf numFmtId="0" fontId="5" fillId="0" borderId="0" xfId="1" applyFont="1"/>
    <xf numFmtId="0" fontId="5" fillId="0" borderId="1" xfId="1" applyFont="1" applyFill="1" applyBorder="1"/>
    <xf numFmtId="0" fontId="5" fillId="0" borderId="1" xfId="1" applyFont="1" applyFill="1" applyBorder="1" applyAlignment="1">
      <alignment horizontal="left"/>
    </xf>
    <xf numFmtId="0" fontId="5" fillId="0" borderId="10" xfId="1" applyFont="1" applyBorder="1" applyAlignment="1"/>
    <xf numFmtId="0" fontId="5" fillId="0" borderId="18" xfId="1" applyFont="1" applyBorder="1" applyAlignment="1"/>
    <xf numFmtId="0" fontId="5" fillId="0" borderId="19" xfId="1" applyFont="1" applyBorder="1" applyAlignment="1"/>
    <xf numFmtId="164" fontId="4" fillId="0" borderId="0" xfId="1" applyNumberFormat="1" applyFont="1" applyBorder="1" applyAlignment="1">
      <alignment wrapText="1"/>
    </xf>
    <xf numFmtId="164" fontId="4" fillId="0" borderId="3" xfId="1" applyNumberFormat="1" applyFont="1" applyBorder="1" applyAlignment="1">
      <alignment horizontal="left" wrapText="1"/>
    </xf>
    <xf numFmtId="164" fontId="5" fillId="0" borderId="0" xfId="1" applyNumberFormat="1" applyFont="1"/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5" fillId="0" borderId="21" xfId="1" applyFont="1" applyBorder="1" applyAlignment="1"/>
    <xf numFmtId="0" fontId="7" fillId="0" borderId="0" xfId="0" applyFont="1"/>
    <xf numFmtId="165" fontId="4" fillId="0" borderId="0" xfId="1" applyNumberFormat="1" applyFont="1"/>
    <xf numFmtId="164" fontId="4" fillId="2" borderId="4" xfId="1" applyNumberFormat="1" applyFont="1" applyFill="1" applyBorder="1" applyAlignment="1">
      <alignment horizontal="right"/>
    </xf>
    <xf numFmtId="164" fontId="7" fillId="0" borderId="0" xfId="0" applyNumberFormat="1" applyFont="1"/>
    <xf numFmtId="164" fontId="4" fillId="0" borderId="0" xfId="1" applyNumberFormat="1" applyFont="1"/>
    <xf numFmtId="164" fontId="4" fillId="2" borderId="4" xfId="1" applyNumberFormat="1" applyFont="1" applyFill="1" applyBorder="1" applyAlignment="1">
      <alignment horizontal="center" wrapText="1"/>
    </xf>
    <xf numFmtId="164" fontId="4" fillId="0" borderId="0" xfId="1" applyNumberFormat="1" applyFont="1" applyBorder="1" applyAlignment="1">
      <alignment horizontal="center" vertical="top" wrapText="1"/>
    </xf>
    <xf numFmtId="164" fontId="4" fillId="0" borderId="0" xfId="1" applyNumberFormat="1" applyFont="1" applyBorder="1"/>
    <xf numFmtId="164" fontId="4" fillId="0" borderId="0" xfId="1" applyNumberFormat="1" applyFont="1" applyAlignment="1">
      <alignment horizontal="center"/>
    </xf>
    <xf numFmtId="0" fontId="5" fillId="0" borderId="4" xfId="1" applyFont="1" applyBorder="1" applyAlignment="1"/>
    <xf numFmtId="164" fontId="5" fillId="2" borderId="4" xfId="1" applyNumberFormat="1" applyFont="1" applyFill="1" applyBorder="1" applyAlignment="1">
      <alignment horizontal="right"/>
    </xf>
    <xf numFmtId="0" fontId="4" fillId="3" borderId="1" xfId="1" applyFont="1" applyFill="1" applyBorder="1" applyAlignment="1">
      <alignment horizontal="center" wrapText="1"/>
    </xf>
    <xf numFmtId="0" fontId="5" fillId="0" borderId="7" xfId="1" applyFont="1" applyBorder="1"/>
    <xf numFmtId="0" fontId="5" fillId="0" borderId="20" xfId="1" applyFont="1" applyBorder="1" applyAlignment="1">
      <alignment wrapText="1"/>
    </xf>
    <xf numFmtId="164" fontId="5" fillId="2" borderId="10" xfId="1" applyNumberFormat="1" applyFont="1" applyFill="1" applyBorder="1" applyAlignment="1">
      <alignment horizontal="right"/>
    </xf>
    <xf numFmtId="0" fontId="5" fillId="0" borderId="10" xfId="1" applyFont="1" applyBorder="1" applyAlignment="1">
      <alignment wrapText="1"/>
    </xf>
    <xf numFmtId="164" fontId="4" fillId="2" borderId="22" xfId="1" applyNumberFormat="1" applyFont="1" applyFill="1" applyBorder="1" applyAlignment="1">
      <alignment horizontal="right" wrapText="1"/>
    </xf>
    <xf numFmtId="164" fontId="4" fillId="2" borderId="22" xfId="1" applyNumberFormat="1" applyFont="1" applyFill="1" applyBorder="1"/>
    <xf numFmtId="164" fontId="7" fillId="2" borderId="22" xfId="0" applyNumberFormat="1" applyFont="1" applyFill="1" applyBorder="1"/>
    <xf numFmtId="166" fontId="4" fillId="4" borderId="22" xfId="1" applyNumberFormat="1" applyFont="1" applyFill="1" applyBorder="1"/>
    <xf numFmtId="0" fontId="4" fillId="0" borderId="0" xfId="1" applyFont="1" applyBorder="1" applyAlignment="1"/>
    <xf numFmtId="0" fontId="0" fillId="0" borderId="0" xfId="0" applyAlignment="1"/>
    <xf numFmtId="0" fontId="8" fillId="0" borderId="0" xfId="1" applyFont="1" applyBorder="1" applyAlignment="1">
      <alignment horizontal="right"/>
    </xf>
    <xf numFmtId="0" fontId="6" fillId="0" borderId="23" xfId="0" applyFont="1" applyBorder="1"/>
    <xf numFmtId="0" fontId="7" fillId="0" borderId="23" xfId="0" applyFont="1" applyBorder="1"/>
    <xf numFmtId="0" fontId="9" fillId="0" borderId="0" xfId="0" applyFont="1"/>
    <xf numFmtId="0" fontId="5" fillId="0" borderId="0" xfId="1" applyFont="1" applyBorder="1" applyAlignment="1">
      <alignment wrapText="1"/>
    </xf>
    <xf numFmtId="164" fontId="4" fillId="3" borderId="7" xfId="1" applyNumberFormat="1" applyFont="1" applyFill="1" applyBorder="1" applyAlignment="1">
      <alignment horizontal="center" wrapText="1"/>
    </xf>
    <xf numFmtId="164" fontId="5" fillId="0" borderId="7" xfId="1" applyNumberFormat="1" applyFont="1" applyFill="1" applyBorder="1" applyAlignment="1">
      <alignment horizontal="right"/>
    </xf>
    <xf numFmtId="164" fontId="5" fillId="0" borderId="0" xfId="0" applyNumberFormat="1" applyFont="1"/>
    <xf numFmtId="164" fontId="4" fillId="0" borderId="0" xfId="1" applyNumberFormat="1" applyFont="1" applyFill="1" applyAlignment="1">
      <alignment horizontal="right"/>
    </xf>
    <xf numFmtId="164" fontId="4" fillId="3" borderId="1" xfId="1" applyNumberFormat="1" applyFont="1" applyFill="1" applyBorder="1" applyAlignment="1">
      <alignment horizontal="center" wrapText="1"/>
    </xf>
    <xf numFmtId="164" fontId="5" fillId="0" borderId="23" xfId="0" applyNumberFormat="1" applyFont="1" applyBorder="1"/>
    <xf numFmtId="0" fontId="10" fillId="0" borderId="0" xfId="0" applyFont="1"/>
    <xf numFmtId="0" fontId="4" fillId="0" borderId="0" xfId="1" applyFont="1" applyAlignment="1">
      <alignment horizontal="right"/>
    </xf>
    <xf numFmtId="0" fontId="5" fillId="0" borderId="19" xfId="1" applyFont="1" applyBorder="1"/>
    <xf numFmtId="0" fontId="4" fillId="0" borderId="18" xfId="1" applyFont="1" applyBorder="1" applyAlignment="1">
      <alignment wrapText="1"/>
    </xf>
    <xf numFmtId="0" fontId="11" fillId="0" borderId="0" xfId="1" applyFont="1" applyFill="1" applyBorder="1"/>
    <xf numFmtId="0" fontId="11" fillId="0" borderId="18" xfId="1" applyFont="1" applyFill="1" applyBorder="1"/>
    <xf numFmtId="164" fontId="4" fillId="2" borderId="19" xfId="1" applyNumberFormat="1" applyFont="1" applyFill="1" applyBorder="1" applyAlignment="1">
      <alignment horizontal="right"/>
    </xf>
    <xf numFmtId="164" fontId="5" fillId="0" borderId="4" xfId="0" applyNumberFormat="1" applyFont="1" applyFill="1" applyBorder="1"/>
    <xf numFmtId="164" fontId="5" fillId="0" borderId="4" xfId="0" applyNumberFormat="1" applyFont="1" applyBorder="1"/>
    <xf numFmtId="164" fontId="4" fillId="0" borderId="20" xfId="1" applyNumberFormat="1" applyFont="1" applyFill="1" applyBorder="1" applyAlignment="1">
      <alignment horizontal="right"/>
    </xf>
    <xf numFmtId="164" fontId="5" fillId="0" borderId="18" xfId="0" applyNumberFormat="1" applyFont="1" applyFill="1" applyBorder="1"/>
    <xf numFmtId="164" fontId="4" fillId="0" borderId="24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164" fontId="5" fillId="0" borderId="20" xfId="1" applyNumberFormat="1" applyFont="1" applyFill="1" applyBorder="1" applyAlignment="1">
      <alignment horizontal="right"/>
    </xf>
    <xf numFmtId="164" fontId="5" fillId="0" borderId="15" xfId="1" applyNumberFormat="1" applyFont="1" applyFill="1" applyBorder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4" fillId="0" borderId="25" xfId="1" applyNumberFormat="1" applyFont="1" applyFill="1" applyBorder="1" applyAlignment="1">
      <alignment horizontal="right"/>
    </xf>
    <xf numFmtId="164" fontId="5" fillId="0" borderId="11" xfId="1" applyNumberFormat="1" applyFont="1" applyFill="1" applyBorder="1" applyAlignment="1">
      <alignment horizontal="right"/>
    </xf>
    <xf numFmtId="164" fontId="4" fillId="0" borderId="11" xfId="1" applyNumberFormat="1" applyFont="1" applyFill="1" applyBorder="1" applyAlignment="1">
      <alignment horizontal="right"/>
    </xf>
    <xf numFmtId="164" fontId="5" fillId="0" borderId="9" xfId="1" applyNumberFormat="1" applyFont="1" applyFill="1" applyBorder="1" applyAlignment="1">
      <alignment horizontal="right"/>
    </xf>
    <xf numFmtId="164" fontId="5" fillId="0" borderId="1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5" fillId="0" borderId="13" xfId="1" applyFont="1" applyFill="1" applyBorder="1" applyAlignment="1">
      <alignment horizontal="left"/>
    </xf>
    <xf numFmtId="164" fontId="5" fillId="0" borderId="7" xfId="1" applyNumberFormat="1" applyFont="1" applyBorder="1" applyAlignment="1">
      <alignment horizontal="right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993300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3"/>
  <sheetViews>
    <sheetView tabSelected="1" workbookViewId="0">
      <pane ySplit="5" topLeftCell="A6" activePane="bottomLeft" state="frozen"/>
      <selection pane="bottomLeft" activeCell="H4" sqref="H4"/>
    </sheetView>
  </sheetViews>
  <sheetFormatPr defaultRowHeight="15" x14ac:dyDescent="0.25"/>
  <cols>
    <col min="1" max="1" width="4" style="39" customWidth="1"/>
    <col min="2" max="2" width="14.7109375" style="39" bestFit="1" customWidth="1"/>
    <col min="3" max="3" width="16.85546875" style="39" customWidth="1"/>
    <col min="4" max="4" width="68.5703125" style="39" customWidth="1"/>
    <col min="5" max="5" width="15.85546875" style="82" customWidth="1"/>
    <col min="6" max="6" width="16.5703125" style="53" customWidth="1"/>
  </cols>
  <sheetData>
    <row r="1" spans="1:7" s="74" customFormat="1" x14ac:dyDescent="0.25">
      <c r="B1" s="73"/>
      <c r="C1" s="73"/>
      <c r="D1" s="73"/>
      <c r="E1" s="73"/>
      <c r="F1" s="75" t="s">
        <v>170</v>
      </c>
      <c r="G1" s="1"/>
    </row>
    <row r="2" spans="1:7" s="74" customFormat="1" ht="15" customHeight="1" x14ac:dyDescent="0.25">
      <c r="B2" s="73"/>
      <c r="C2" s="73"/>
      <c r="D2" s="73"/>
      <c r="E2" s="73"/>
      <c r="F2" s="75" t="s">
        <v>137</v>
      </c>
      <c r="G2" s="1"/>
    </row>
    <row r="3" spans="1:7" x14ac:dyDescent="0.25">
      <c r="A3" s="9"/>
      <c r="B3" s="9"/>
      <c r="C3" s="9"/>
      <c r="D3" s="9"/>
      <c r="E3" s="46"/>
    </row>
    <row r="4" spans="1:7" x14ac:dyDescent="0.25">
      <c r="A4" s="10"/>
      <c r="B4" s="10"/>
      <c r="C4" s="10"/>
      <c r="D4" s="10"/>
      <c r="E4" s="47"/>
    </row>
    <row r="5" spans="1:7" ht="39" x14ac:dyDescent="0.25">
      <c r="A5" s="64" t="s">
        <v>0</v>
      </c>
      <c r="B5" s="64" t="s">
        <v>1</v>
      </c>
      <c r="C5" s="64" t="s">
        <v>2</v>
      </c>
      <c r="D5" s="64" t="s">
        <v>3</v>
      </c>
      <c r="E5" s="80" t="s">
        <v>165</v>
      </c>
      <c r="F5" s="11" t="s">
        <v>136</v>
      </c>
      <c r="G5" s="2"/>
    </row>
    <row r="6" spans="1:7" x14ac:dyDescent="0.25">
      <c r="A6" s="12">
        <v>1</v>
      </c>
      <c r="B6" s="12" t="s">
        <v>4</v>
      </c>
      <c r="C6" s="13" t="s">
        <v>4</v>
      </c>
      <c r="D6" s="5" t="s">
        <v>5</v>
      </c>
      <c r="E6" s="94">
        <v>1231000</v>
      </c>
      <c r="F6" s="63"/>
      <c r="G6" s="3"/>
    </row>
    <row r="7" spans="1:7" x14ac:dyDescent="0.25">
      <c r="A7" s="14"/>
      <c r="B7" s="14"/>
      <c r="C7" s="13"/>
      <c r="D7" s="15" t="s">
        <v>6</v>
      </c>
      <c r="E7" s="95">
        <v>186489.84</v>
      </c>
      <c r="F7" s="55"/>
      <c r="G7" s="3"/>
    </row>
    <row r="8" spans="1:7" x14ac:dyDescent="0.25">
      <c r="A8" s="12">
        <v>2</v>
      </c>
      <c r="B8" s="12" t="s">
        <v>7</v>
      </c>
      <c r="C8" s="13" t="s">
        <v>7</v>
      </c>
      <c r="D8" s="16" t="s">
        <v>8</v>
      </c>
      <c r="E8" s="94">
        <v>2991405.31</v>
      </c>
      <c r="F8" s="63"/>
      <c r="G8" s="3"/>
    </row>
    <row r="9" spans="1:7" x14ac:dyDescent="0.25">
      <c r="A9" s="17"/>
      <c r="B9" s="17"/>
      <c r="C9" s="18" t="s">
        <v>9</v>
      </c>
      <c r="D9" s="19" t="s">
        <v>10</v>
      </c>
      <c r="E9" s="96">
        <v>162410</v>
      </c>
      <c r="F9" s="67"/>
      <c r="G9" s="3"/>
    </row>
    <row r="10" spans="1:7" x14ac:dyDescent="0.25">
      <c r="A10" s="44"/>
      <c r="B10" s="27"/>
      <c r="C10" s="28" t="s">
        <v>7</v>
      </c>
      <c r="D10" s="29" t="s">
        <v>167</v>
      </c>
      <c r="E10" s="93">
        <v>52517.54</v>
      </c>
      <c r="F10" s="63"/>
      <c r="G10" s="3"/>
    </row>
    <row r="11" spans="1:7" x14ac:dyDescent="0.25">
      <c r="A11" s="14"/>
      <c r="B11" s="20"/>
      <c r="C11" s="88"/>
      <c r="D11" s="89" t="s">
        <v>6</v>
      </c>
      <c r="E11" s="97">
        <v>208860.66</v>
      </c>
      <c r="F11" s="92"/>
      <c r="G11" s="3"/>
    </row>
    <row r="12" spans="1:7" x14ac:dyDescent="0.25">
      <c r="A12" s="12">
        <v>3</v>
      </c>
      <c r="B12" s="12" t="s">
        <v>11</v>
      </c>
      <c r="C12" s="22" t="s">
        <v>11</v>
      </c>
      <c r="D12" s="23" t="s">
        <v>12</v>
      </c>
      <c r="E12" s="93">
        <v>1060000</v>
      </c>
      <c r="F12" s="63"/>
      <c r="G12" s="4"/>
    </row>
    <row r="13" spans="1:7" x14ac:dyDescent="0.25">
      <c r="A13" s="17"/>
      <c r="B13" s="17"/>
      <c r="C13" s="13" t="s">
        <v>11</v>
      </c>
      <c r="D13" s="24" t="s">
        <v>131</v>
      </c>
      <c r="E13" s="98">
        <v>375000</v>
      </c>
      <c r="F13" s="63"/>
      <c r="G13" s="4"/>
    </row>
    <row r="14" spans="1:7" x14ac:dyDescent="0.25">
      <c r="A14" s="17"/>
      <c r="B14" s="17"/>
      <c r="C14" s="13" t="s">
        <v>11</v>
      </c>
      <c r="D14" s="16" t="s">
        <v>132</v>
      </c>
      <c r="E14" s="98">
        <v>232000</v>
      </c>
      <c r="F14" s="63"/>
      <c r="G14" s="4"/>
    </row>
    <row r="15" spans="1:7" x14ac:dyDescent="0.25">
      <c r="A15" s="17"/>
      <c r="B15" s="17"/>
      <c r="C15" s="13" t="s">
        <v>11</v>
      </c>
      <c r="D15" s="16" t="s">
        <v>13</v>
      </c>
      <c r="E15" s="98">
        <v>870000</v>
      </c>
      <c r="F15" s="63"/>
      <c r="G15" s="4"/>
    </row>
    <row r="16" spans="1:7" x14ac:dyDescent="0.25">
      <c r="A16" s="17"/>
      <c r="B16" s="17"/>
      <c r="C16" s="13" t="s">
        <v>11</v>
      </c>
      <c r="D16" s="16" t="s">
        <v>14</v>
      </c>
      <c r="E16" s="98">
        <v>307000</v>
      </c>
      <c r="F16" s="63"/>
      <c r="G16" s="4"/>
    </row>
    <row r="17" spans="1:7" x14ac:dyDescent="0.25">
      <c r="A17" s="14"/>
      <c r="B17" s="14"/>
      <c r="C17" s="13"/>
      <c r="D17" s="21" t="s">
        <v>6</v>
      </c>
      <c r="E17" s="97">
        <v>197681.96</v>
      </c>
      <c r="F17" s="55"/>
      <c r="G17" s="4"/>
    </row>
    <row r="18" spans="1:7" x14ac:dyDescent="0.25">
      <c r="A18" s="12">
        <v>4</v>
      </c>
      <c r="B18" s="12" t="s">
        <v>15</v>
      </c>
      <c r="C18" s="13" t="s">
        <v>15</v>
      </c>
      <c r="D18" s="5" t="s">
        <v>16</v>
      </c>
      <c r="E18" s="81">
        <v>416860</v>
      </c>
      <c r="F18" s="63"/>
      <c r="G18" s="3"/>
    </row>
    <row r="19" spans="1:7" x14ac:dyDescent="0.25">
      <c r="A19" s="14"/>
      <c r="B19" s="14"/>
      <c r="C19" s="13"/>
      <c r="D19" s="21" t="s">
        <v>6</v>
      </c>
      <c r="E19" s="95">
        <v>264317.21999999997</v>
      </c>
      <c r="F19" s="55"/>
    </row>
    <row r="20" spans="1:7" x14ac:dyDescent="0.25">
      <c r="A20" s="12">
        <v>5</v>
      </c>
      <c r="B20" s="12" t="s">
        <v>17</v>
      </c>
      <c r="C20" s="13" t="s">
        <v>17</v>
      </c>
      <c r="D20" s="5" t="s">
        <v>18</v>
      </c>
      <c r="E20" s="81">
        <v>652900</v>
      </c>
      <c r="F20" s="63"/>
    </row>
    <row r="21" spans="1:7" x14ac:dyDescent="0.25">
      <c r="A21" s="14"/>
      <c r="B21" s="14"/>
      <c r="C21" s="13"/>
      <c r="D21" s="21" t="s">
        <v>6</v>
      </c>
      <c r="E21" s="95">
        <v>130085.22</v>
      </c>
      <c r="F21" s="55"/>
    </row>
    <row r="22" spans="1:7" x14ac:dyDescent="0.25">
      <c r="A22" s="12">
        <v>6</v>
      </c>
      <c r="B22" s="12" t="s">
        <v>19</v>
      </c>
      <c r="C22" s="13" t="s">
        <v>19</v>
      </c>
      <c r="D22" s="5" t="s">
        <v>144</v>
      </c>
      <c r="E22" s="81">
        <v>1617357.84</v>
      </c>
      <c r="F22" s="63"/>
    </row>
    <row r="23" spans="1:7" x14ac:dyDescent="0.25">
      <c r="A23" s="17"/>
      <c r="B23" s="17"/>
      <c r="C23" s="13" t="s">
        <v>19</v>
      </c>
      <c r="D23" s="5" t="s">
        <v>123</v>
      </c>
      <c r="E23" s="81">
        <v>2224247.84</v>
      </c>
      <c r="F23" s="63"/>
    </row>
    <row r="24" spans="1:7" x14ac:dyDescent="0.25">
      <c r="A24" s="14"/>
      <c r="B24" s="14"/>
      <c r="C24" s="13"/>
      <c r="D24" s="21" t="s">
        <v>6</v>
      </c>
      <c r="E24" s="95">
        <v>157049.60000000001</v>
      </c>
      <c r="F24" s="55"/>
    </row>
    <row r="25" spans="1:7" ht="26.25" x14ac:dyDescent="0.25">
      <c r="A25" s="12">
        <v>7</v>
      </c>
      <c r="B25" s="12" t="s">
        <v>20</v>
      </c>
      <c r="C25" s="13" t="s">
        <v>20</v>
      </c>
      <c r="D25" s="5" t="s">
        <v>139</v>
      </c>
      <c r="E25" s="81">
        <v>855710</v>
      </c>
      <c r="F25" s="63"/>
    </row>
    <row r="26" spans="1:7" x14ac:dyDescent="0.25">
      <c r="A26" s="17"/>
      <c r="B26" s="17"/>
      <c r="C26" s="13" t="s">
        <v>20</v>
      </c>
      <c r="D26" s="79" t="s">
        <v>145</v>
      </c>
      <c r="E26" s="99">
        <v>14720</v>
      </c>
      <c r="F26" s="63"/>
    </row>
    <row r="27" spans="1:7" x14ac:dyDescent="0.25">
      <c r="A27" s="14"/>
      <c r="B27" s="14"/>
      <c r="C27" s="13"/>
      <c r="D27" s="21" t="s">
        <v>6</v>
      </c>
      <c r="E27" s="95">
        <v>234052.45</v>
      </c>
      <c r="F27" s="55"/>
    </row>
    <row r="28" spans="1:7" x14ac:dyDescent="0.25">
      <c r="A28" s="12">
        <v>8</v>
      </c>
      <c r="B28" s="12" t="s">
        <v>21</v>
      </c>
      <c r="C28" s="13" t="s">
        <v>21</v>
      </c>
      <c r="D28" s="5" t="s">
        <v>22</v>
      </c>
      <c r="E28" s="81">
        <f>1186447.27+146603.63+23319.1</f>
        <v>1356370</v>
      </c>
      <c r="F28" s="63"/>
    </row>
    <row r="29" spans="1:7" x14ac:dyDescent="0.25">
      <c r="A29" s="17"/>
      <c r="B29" s="17"/>
      <c r="C29" s="13" t="s">
        <v>133</v>
      </c>
      <c r="D29" s="5" t="s">
        <v>23</v>
      </c>
      <c r="E29" s="81">
        <f>17853.81+87796.19</f>
        <v>105650</v>
      </c>
      <c r="F29" s="63"/>
    </row>
    <row r="30" spans="1:7" x14ac:dyDescent="0.25">
      <c r="A30" s="17"/>
      <c r="B30" s="17"/>
      <c r="C30" s="13" t="s">
        <v>21</v>
      </c>
      <c r="D30" s="5" t="s">
        <v>24</v>
      </c>
      <c r="E30" s="81">
        <f>227500+24800</f>
        <v>252300</v>
      </c>
      <c r="F30" s="63"/>
    </row>
    <row r="31" spans="1:7" x14ac:dyDescent="0.25">
      <c r="A31" s="14"/>
      <c r="B31" s="14"/>
      <c r="C31" s="13"/>
      <c r="D31" s="21" t="s">
        <v>6</v>
      </c>
      <c r="E31" s="95">
        <v>207005.76</v>
      </c>
      <c r="F31" s="55"/>
    </row>
    <row r="32" spans="1:7" x14ac:dyDescent="0.25">
      <c r="A32" s="12">
        <v>9</v>
      </c>
      <c r="B32" s="12" t="s">
        <v>25</v>
      </c>
      <c r="C32" s="13" t="s">
        <v>25</v>
      </c>
      <c r="D32" s="5" t="s">
        <v>26</v>
      </c>
      <c r="E32" s="81">
        <v>1260033.56</v>
      </c>
      <c r="F32" s="63"/>
    </row>
    <row r="33" spans="1:9" x14ac:dyDescent="0.25">
      <c r="A33" s="17"/>
      <c r="B33" s="17"/>
      <c r="C33" s="13" t="s">
        <v>27</v>
      </c>
      <c r="D33" s="5" t="s">
        <v>113</v>
      </c>
      <c r="E33" s="81">
        <v>40447.279999999999</v>
      </c>
      <c r="F33" s="63"/>
    </row>
    <row r="34" spans="1:9" x14ac:dyDescent="0.25">
      <c r="A34" s="17"/>
      <c r="B34" s="17"/>
      <c r="C34" s="13" t="s">
        <v>27</v>
      </c>
      <c r="D34" s="5" t="s">
        <v>114</v>
      </c>
      <c r="E34" s="81">
        <v>441780</v>
      </c>
      <c r="F34" s="63"/>
    </row>
    <row r="35" spans="1:9" x14ac:dyDescent="0.25">
      <c r="A35" s="17"/>
      <c r="B35" s="17"/>
      <c r="C35" s="13" t="s">
        <v>27</v>
      </c>
      <c r="D35" s="5" t="s">
        <v>115</v>
      </c>
      <c r="E35" s="81">
        <v>113249.04</v>
      </c>
      <c r="F35" s="63"/>
    </row>
    <row r="36" spans="1:9" x14ac:dyDescent="0.25">
      <c r="A36" s="17"/>
      <c r="B36" s="17"/>
      <c r="C36" s="13" t="s">
        <v>27</v>
      </c>
      <c r="D36" s="5" t="s">
        <v>116</v>
      </c>
      <c r="E36" s="81">
        <v>27016.2</v>
      </c>
      <c r="F36" s="63"/>
    </row>
    <row r="37" spans="1:9" x14ac:dyDescent="0.25">
      <c r="A37" s="17"/>
      <c r="B37" s="17"/>
      <c r="C37" s="13" t="s">
        <v>27</v>
      </c>
      <c r="D37" s="5" t="s">
        <v>120</v>
      </c>
      <c r="E37" s="81">
        <v>421319</v>
      </c>
      <c r="F37" s="63"/>
    </row>
    <row r="38" spans="1:9" x14ac:dyDescent="0.25">
      <c r="A38" s="17"/>
      <c r="B38" s="17"/>
      <c r="C38" s="13" t="s">
        <v>27</v>
      </c>
      <c r="D38" s="5" t="s">
        <v>121</v>
      </c>
      <c r="E38" s="81">
        <v>311350</v>
      </c>
      <c r="F38" s="63"/>
    </row>
    <row r="39" spans="1:9" x14ac:dyDescent="0.25">
      <c r="A39" s="17"/>
      <c r="B39" s="17"/>
      <c r="C39" s="13" t="s">
        <v>27</v>
      </c>
      <c r="D39" s="5" t="s">
        <v>122</v>
      </c>
      <c r="E39" s="81">
        <v>227551</v>
      </c>
      <c r="F39" s="63"/>
    </row>
    <row r="40" spans="1:9" x14ac:dyDescent="0.25">
      <c r="A40" s="17"/>
      <c r="B40" s="17"/>
      <c r="C40" s="13" t="s">
        <v>27</v>
      </c>
      <c r="D40" s="5" t="s">
        <v>117</v>
      </c>
      <c r="E40" s="81">
        <v>259919.35999999999</v>
      </c>
      <c r="F40" s="63"/>
    </row>
    <row r="41" spans="1:9" x14ac:dyDescent="0.25">
      <c r="A41" s="17"/>
      <c r="B41" s="17"/>
      <c r="C41" s="13" t="s">
        <v>27</v>
      </c>
      <c r="D41" s="5" t="s">
        <v>118</v>
      </c>
      <c r="E41" s="81">
        <v>363528</v>
      </c>
      <c r="F41" s="63"/>
    </row>
    <row r="42" spans="1:9" x14ac:dyDescent="0.25">
      <c r="A42" s="17"/>
      <c r="B42" s="17"/>
      <c r="C42" s="13" t="s">
        <v>27</v>
      </c>
      <c r="D42" s="5" t="s">
        <v>130</v>
      </c>
      <c r="E42" s="99">
        <v>930.24</v>
      </c>
      <c r="F42" s="63"/>
    </row>
    <row r="43" spans="1:9" x14ac:dyDescent="0.25">
      <c r="A43" s="14"/>
      <c r="B43" s="14"/>
      <c r="C43" s="13"/>
      <c r="D43" s="21" t="s">
        <v>6</v>
      </c>
      <c r="E43" s="95">
        <v>160370.07999999999</v>
      </c>
      <c r="F43" s="55"/>
    </row>
    <row r="44" spans="1:9" x14ac:dyDescent="0.25">
      <c r="A44" s="17">
        <v>10</v>
      </c>
      <c r="B44" s="17" t="s">
        <v>28</v>
      </c>
      <c r="C44" s="13" t="s">
        <v>28</v>
      </c>
      <c r="D44" s="68" t="s">
        <v>150</v>
      </c>
      <c r="E44" s="99">
        <v>841127.71</v>
      </c>
      <c r="F44" s="63"/>
    </row>
    <row r="45" spans="1:9" x14ac:dyDescent="0.25">
      <c r="A45" s="17"/>
      <c r="B45" s="17"/>
      <c r="C45" s="13"/>
      <c r="D45" s="21" t="s">
        <v>6</v>
      </c>
      <c r="E45" s="95">
        <v>125532.16</v>
      </c>
      <c r="F45" s="55"/>
    </row>
    <row r="46" spans="1:9" x14ac:dyDescent="0.25">
      <c r="A46" s="43">
        <v>11</v>
      </c>
      <c r="B46" s="25" t="s">
        <v>29</v>
      </c>
      <c r="C46" s="26" t="s">
        <v>29</v>
      </c>
      <c r="D46" s="5" t="s">
        <v>30</v>
      </c>
      <c r="E46" s="81">
        <v>423920.2</v>
      </c>
      <c r="F46" s="63"/>
      <c r="I46" s="78"/>
    </row>
    <row r="47" spans="1:9" x14ac:dyDescent="0.25">
      <c r="A47" s="44"/>
      <c r="B47" s="27"/>
      <c r="C47" s="26" t="s">
        <v>31</v>
      </c>
      <c r="D47" s="5" t="s">
        <v>32</v>
      </c>
      <c r="E47" s="81">
        <v>1158785</v>
      </c>
      <c r="F47" s="63"/>
    </row>
    <row r="48" spans="1:9" x14ac:dyDescent="0.25">
      <c r="A48" s="44"/>
      <c r="B48" s="27"/>
      <c r="C48" s="26" t="s">
        <v>29</v>
      </c>
      <c r="D48" s="5" t="s">
        <v>33</v>
      </c>
      <c r="E48" s="81">
        <v>12506.32</v>
      </c>
      <c r="F48" s="63"/>
    </row>
    <row r="49" spans="1:6" x14ac:dyDescent="0.25">
      <c r="A49" s="62"/>
      <c r="B49" s="62"/>
      <c r="C49" s="26"/>
      <c r="D49" s="21" t="s">
        <v>6</v>
      </c>
      <c r="E49" s="95">
        <v>389410.96</v>
      </c>
      <c r="F49" s="55"/>
    </row>
    <row r="50" spans="1:6" x14ac:dyDescent="0.25">
      <c r="A50" s="43">
        <v>12</v>
      </c>
      <c r="B50" s="25" t="s">
        <v>34</v>
      </c>
      <c r="C50" s="28" t="s">
        <v>34</v>
      </c>
      <c r="D50" s="29" t="s">
        <v>119</v>
      </c>
      <c r="E50" s="100">
        <v>600459.18999999994</v>
      </c>
      <c r="F50" s="63"/>
    </row>
    <row r="51" spans="1:6" x14ac:dyDescent="0.25">
      <c r="A51" s="44"/>
      <c r="B51" s="27"/>
      <c r="C51" s="30" t="s">
        <v>35</v>
      </c>
      <c r="D51" s="29" t="s">
        <v>151</v>
      </c>
      <c r="E51" s="101">
        <v>12453.08</v>
      </c>
      <c r="F51" s="63"/>
    </row>
    <row r="52" spans="1:6" x14ac:dyDescent="0.25">
      <c r="A52" s="62"/>
      <c r="B52" s="62"/>
      <c r="C52" s="28"/>
      <c r="D52" s="31" t="s">
        <v>6</v>
      </c>
      <c r="E52" s="102">
        <v>114143.26</v>
      </c>
      <c r="F52" s="55"/>
    </row>
    <row r="53" spans="1:6" x14ac:dyDescent="0.25">
      <c r="A53" s="25">
        <v>13</v>
      </c>
      <c r="B53" s="25" t="s">
        <v>36</v>
      </c>
      <c r="C53" s="32" t="s">
        <v>36</v>
      </c>
      <c r="D53" s="24" t="s">
        <v>37</v>
      </c>
      <c r="E53" s="103">
        <v>359261</v>
      </c>
      <c r="F53" s="63"/>
    </row>
    <row r="54" spans="1:6" x14ac:dyDescent="0.25">
      <c r="A54" s="44"/>
      <c r="B54" s="27"/>
      <c r="C54" s="26" t="s">
        <v>36</v>
      </c>
      <c r="D54" s="16" t="s">
        <v>38</v>
      </c>
      <c r="E54" s="103">
        <v>665771</v>
      </c>
      <c r="F54" s="63"/>
    </row>
    <row r="55" spans="1:6" x14ac:dyDescent="0.25">
      <c r="A55" s="44"/>
      <c r="B55" s="27"/>
      <c r="C55" s="26" t="s">
        <v>36</v>
      </c>
      <c r="D55" s="5" t="s">
        <v>140</v>
      </c>
      <c r="E55" s="81">
        <v>407686</v>
      </c>
      <c r="F55" s="63"/>
    </row>
    <row r="56" spans="1:6" x14ac:dyDescent="0.25">
      <c r="A56" s="90"/>
      <c r="B56" s="91"/>
      <c r="C56" s="108" t="s">
        <v>36</v>
      </c>
      <c r="D56" s="41" t="s">
        <v>166</v>
      </c>
      <c r="E56" s="81">
        <v>27650</v>
      </c>
      <c r="F56" s="63"/>
    </row>
    <row r="57" spans="1:6" x14ac:dyDescent="0.25">
      <c r="A57" s="45"/>
      <c r="B57" s="45"/>
      <c r="C57" s="26"/>
      <c r="D57" s="33" t="s">
        <v>6</v>
      </c>
      <c r="E57" s="95">
        <v>287767.51</v>
      </c>
      <c r="F57" s="55"/>
    </row>
    <row r="58" spans="1:6" x14ac:dyDescent="0.25">
      <c r="A58" s="17">
        <v>14</v>
      </c>
      <c r="B58" s="17" t="s">
        <v>39</v>
      </c>
      <c r="C58" s="13" t="s">
        <v>39</v>
      </c>
      <c r="D58" s="16" t="s">
        <v>40</v>
      </c>
      <c r="E58" s="103">
        <v>3014340.79</v>
      </c>
      <c r="F58" s="63"/>
    </row>
    <row r="59" spans="1:6" x14ac:dyDescent="0.25">
      <c r="A59" s="34"/>
      <c r="B59" s="14"/>
      <c r="C59" s="13"/>
      <c r="D59" s="33" t="s">
        <v>6</v>
      </c>
      <c r="E59" s="95">
        <v>221899.62</v>
      </c>
      <c r="F59" s="55"/>
    </row>
    <row r="60" spans="1:6" x14ac:dyDescent="0.25">
      <c r="A60" s="12">
        <v>15</v>
      </c>
      <c r="B60" s="12" t="s">
        <v>41</v>
      </c>
      <c r="C60" s="13" t="s">
        <v>41</v>
      </c>
      <c r="D60" s="16" t="s">
        <v>42</v>
      </c>
      <c r="E60" s="103">
        <v>5585600</v>
      </c>
      <c r="F60" s="63"/>
    </row>
    <row r="61" spans="1:6" x14ac:dyDescent="0.25">
      <c r="A61" s="17"/>
      <c r="B61" s="17"/>
      <c r="C61" s="13" t="s">
        <v>43</v>
      </c>
      <c r="D61" s="16" t="s">
        <v>44</v>
      </c>
      <c r="E61" s="103">
        <v>3276.2</v>
      </c>
      <c r="F61" s="63"/>
    </row>
    <row r="62" spans="1:6" x14ac:dyDescent="0.25">
      <c r="A62" s="14"/>
      <c r="B62" s="14"/>
      <c r="C62" s="13"/>
      <c r="D62" s="33" t="s">
        <v>6</v>
      </c>
      <c r="E62" s="104">
        <v>312507.57</v>
      </c>
      <c r="F62" s="55"/>
    </row>
    <row r="63" spans="1:6" x14ac:dyDescent="0.25">
      <c r="A63" s="12">
        <v>16</v>
      </c>
      <c r="B63" s="12" t="s">
        <v>45</v>
      </c>
      <c r="C63" s="13" t="s">
        <v>45</v>
      </c>
      <c r="D63" s="16" t="s">
        <v>46</v>
      </c>
      <c r="E63" s="103">
        <v>3388220</v>
      </c>
      <c r="F63" s="63"/>
    </row>
    <row r="64" spans="1:6" x14ac:dyDescent="0.25">
      <c r="A64" s="17"/>
      <c r="B64" s="17"/>
      <c r="C64" s="13" t="s">
        <v>45</v>
      </c>
      <c r="D64" s="16" t="s">
        <v>47</v>
      </c>
      <c r="E64" s="103">
        <v>888800</v>
      </c>
      <c r="F64" s="63"/>
    </row>
    <row r="65" spans="1:6" x14ac:dyDescent="0.25">
      <c r="A65" s="14"/>
      <c r="B65" s="14"/>
      <c r="C65" s="13"/>
      <c r="D65" s="33" t="s">
        <v>6</v>
      </c>
      <c r="E65" s="104">
        <v>168107.05</v>
      </c>
      <c r="F65" s="55"/>
    </row>
    <row r="66" spans="1:6" x14ac:dyDescent="0.25">
      <c r="A66" s="12">
        <v>17</v>
      </c>
      <c r="B66" s="12" t="s">
        <v>48</v>
      </c>
      <c r="C66" s="13" t="s">
        <v>48</v>
      </c>
      <c r="D66" s="16" t="s">
        <v>49</v>
      </c>
      <c r="E66" s="103">
        <v>827420</v>
      </c>
      <c r="F66" s="63"/>
    </row>
    <row r="67" spans="1:6" ht="26.25" x14ac:dyDescent="0.25">
      <c r="A67" s="17"/>
      <c r="B67" s="17"/>
      <c r="C67" s="13" t="s">
        <v>50</v>
      </c>
      <c r="D67" s="16" t="s">
        <v>129</v>
      </c>
      <c r="E67" s="103">
        <v>29680</v>
      </c>
      <c r="F67" s="63"/>
    </row>
    <row r="68" spans="1:6" ht="26.25" x14ac:dyDescent="0.25">
      <c r="A68" s="17"/>
      <c r="B68" s="17"/>
      <c r="C68" s="13" t="s">
        <v>51</v>
      </c>
      <c r="D68" s="16" t="s">
        <v>152</v>
      </c>
      <c r="E68" s="103">
        <v>40700</v>
      </c>
      <c r="F68" s="63"/>
    </row>
    <row r="69" spans="1:6" x14ac:dyDescent="0.25">
      <c r="A69" s="14"/>
      <c r="B69" s="14"/>
      <c r="C69" s="13"/>
      <c r="D69" s="33" t="s">
        <v>6</v>
      </c>
      <c r="E69" s="104">
        <v>137405.79</v>
      </c>
      <c r="F69" s="55"/>
    </row>
    <row r="70" spans="1:6" x14ac:dyDescent="0.25">
      <c r="A70" s="12">
        <v>18</v>
      </c>
      <c r="B70" s="12" t="s">
        <v>52</v>
      </c>
      <c r="C70" s="13" t="s">
        <v>52</v>
      </c>
      <c r="D70" s="16" t="s">
        <v>53</v>
      </c>
      <c r="E70" s="103">
        <v>1518500</v>
      </c>
      <c r="F70" s="63"/>
    </row>
    <row r="71" spans="1:6" x14ac:dyDescent="0.25">
      <c r="A71" s="17"/>
      <c r="B71" s="17"/>
      <c r="C71" s="13" t="s">
        <v>52</v>
      </c>
      <c r="D71" s="5" t="s">
        <v>54</v>
      </c>
      <c r="E71" s="105">
        <v>305000</v>
      </c>
      <c r="F71" s="63"/>
    </row>
    <row r="72" spans="1:6" x14ac:dyDescent="0.25">
      <c r="A72" s="17"/>
      <c r="B72" s="17"/>
      <c r="C72" s="13" t="s">
        <v>52</v>
      </c>
      <c r="D72" s="5" t="s">
        <v>55</v>
      </c>
      <c r="E72" s="81">
        <v>305000</v>
      </c>
      <c r="F72" s="63"/>
    </row>
    <row r="73" spans="1:6" x14ac:dyDescent="0.25">
      <c r="A73" s="14"/>
      <c r="B73" s="14"/>
      <c r="C73" s="13"/>
      <c r="D73" s="33" t="s">
        <v>6</v>
      </c>
      <c r="E73" s="104">
        <v>186120.31</v>
      </c>
      <c r="F73" s="55"/>
    </row>
    <row r="74" spans="1:6" x14ac:dyDescent="0.25">
      <c r="A74" s="12">
        <v>19</v>
      </c>
      <c r="B74" s="12" t="s">
        <v>56</v>
      </c>
      <c r="C74" s="13" t="s">
        <v>56</v>
      </c>
      <c r="D74" s="5" t="s">
        <v>57</v>
      </c>
      <c r="E74" s="81">
        <v>226041.75</v>
      </c>
      <c r="F74" s="63"/>
    </row>
    <row r="75" spans="1:6" x14ac:dyDescent="0.25">
      <c r="A75" s="17"/>
      <c r="B75" s="17"/>
      <c r="C75" s="13" t="s">
        <v>56</v>
      </c>
      <c r="D75" s="5" t="s">
        <v>58</v>
      </c>
      <c r="E75" s="81">
        <v>533683</v>
      </c>
      <c r="F75" s="63"/>
    </row>
    <row r="76" spans="1:6" x14ac:dyDescent="0.25">
      <c r="A76" s="17"/>
      <c r="B76" s="17"/>
      <c r="C76" s="13" t="s">
        <v>56</v>
      </c>
      <c r="D76" s="5" t="s">
        <v>59</v>
      </c>
      <c r="E76" s="81">
        <v>480073</v>
      </c>
      <c r="F76" s="63"/>
    </row>
    <row r="77" spans="1:6" x14ac:dyDescent="0.25">
      <c r="A77" s="17"/>
      <c r="B77" s="17"/>
      <c r="C77" s="13" t="s">
        <v>56</v>
      </c>
      <c r="D77" s="5" t="s">
        <v>60</v>
      </c>
      <c r="E77" s="81">
        <v>228126</v>
      </c>
      <c r="F77" s="63"/>
    </row>
    <row r="78" spans="1:6" x14ac:dyDescent="0.25">
      <c r="A78" s="14"/>
      <c r="B78" s="14"/>
      <c r="C78" s="13"/>
      <c r="D78" s="33" t="s">
        <v>6</v>
      </c>
      <c r="E78" s="104">
        <v>119774.94</v>
      </c>
      <c r="F78" s="55"/>
    </row>
    <row r="79" spans="1:6" x14ac:dyDescent="0.25">
      <c r="A79" s="12">
        <v>20</v>
      </c>
      <c r="B79" s="12" t="s">
        <v>61</v>
      </c>
      <c r="C79" s="13" t="s">
        <v>61</v>
      </c>
      <c r="D79" s="5" t="s">
        <v>62</v>
      </c>
      <c r="E79" s="99">
        <v>1430051.92</v>
      </c>
      <c r="F79" s="63"/>
    </row>
    <row r="80" spans="1:6" x14ac:dyDescent="0.25">
      <c r="A80" s="17"/>
      <c r="B80" s="17"/>
      <c r="C80" s="13" t="s">
        <v>134</v>
      </c>
      <c r="D80" s="16" t="s">
        <v>63</v>
      </c>
      <c r="E80" s="103">
        <v>31888.16</v>
      </c>
      <c r="F80" s="63"/>
    </row>
    <row r="81" spans="1:6" x14ac:dyDescent="0.25">
      <c r="A81" s="14"/>
      <c r="B81" s="14"/>
      <c r="C81" s="13"/>
      <c r="D81" s="33" t="s">
        <v>6</v>
      </c>
      <c r="E81" s="104">
        <v>241082.02</v>
      </c>
      <c r="F81" s="55"/>
    </row>
    <row r="82" spans="1:6" x14ac:dyDescent="0.25">
      <c r="A82" s="35">
        <v>21</v>
      </c>
      <c r="B82" s="36" t="s">
        <v>64</v>
      </c>
      <c r="C82" s="13" t="s">
        <v>64</v>
      </c>
      <c r="D82" s="6" t="s">
        <v>143</v>
      </c>
      <c r="E82" s="103">
        <v>768046.3</v>
      </c>
      <c r="F82" s="63"/>
    </row>
    <row r="83" spans="1:6" x14ac:dyDescent="0.25">
      <c r="A83" s="37"/>
      <c r="B83" s="38"/>
      <c r="C83" s="13"/>
      <c r="D83" s="33" t="s">
        <v>6</v>
      </c>
      <c r="E83" s="104">
        <v>163816.85999999999</v>
      </c>
      <c r="F83" s="55"/>
    </row>
    <row r="84" spans="1:6" x14ac:dyDescent="0.25">
      <c r="A84" s="12">
        <v>22</v>
      </c>
      <c r="B84" s="12" t="s">
        <v>65</v>
      </c>
      <c r="C84" s="13" t="s">
        <v>66</v>
      </c>
      <c r="D84" s="5" t="s">
        <v>156</v>
      </c>
      <c r="E84" s="81">
        <v>45157.440000000002</v>
      </c>
      <c r="F84" s="63"/>
    </row>
    <row r="85" spans="1:6" x14ac:dyDescent="0.25">
      <c r="A85" s="14"/>
      <c r="B85" s="14"/>
      <c r="C85" s="13"/>
      <c r="D85" s="33" t="s">
        <v>6</v>
      </c>
      <c r="E85" s="104">
        <v>391924.87</v>
      </c>
      <c r="F85" s="55"/>
    </row>
    <row r="86" spans="1:6" ht="15" customHeight="1" x14ac:dyDescent="0.25">
      <c r="A86" s="12">
        <v>23</v>
      </c>
      <c r="B86" s="12" t="s">
        <v>67</v>
      </c>
      <c r="C86" s="13" t="s">
        <v>66</v>
      </c>
      <c r="D86" s="5" t="s">
        <v>124</v>
      </c>
      <c r="E86" s="81">
        <v>288100</v>
      </c>
      <c r="F86" s="63"/>
    </row>
    <row r="87" spans="1:6" x14ac:dyDescent="0.25">
      <c r="A87" s="14"/>
      <c r="B87" s="14"/>
      <c r="C87" s="13"/>
      <c r="D87" s="33" t="s">
        <v>6</v>
      </c>
      <c r="E87" s="104">
        <v>210001.14</v>
      </c>
      <c r="F87" s="55"/>
    </row>
    <row r="88" spans="1:6" x14ac:dyDescent="0.25">
      <c r="A88" s="12">
        <v>24</v>
      </c>
      <c r="B88" s="12" t="s">
        <v>68</v>
      </c>
      <c r="C88" s="13" t="s">
        <v>68</v>
      </c>
      <c r="D88" s="5" t="s">
        <v>153</v>
      </c>
      <c r="E88" s="81">
        <v>3702829</v>
      </c>
      <c r="F88" s="63"/>
    </row>
    <row r="89" spans="1:6" x14ac:dyDescent="0.25">
      <c r="A89" s="17"/>
      <c r="B89" s="17"/>
      <c r="C89" s="13" t="s">
        <v>68</v>
      </c>
      <c r="D89" s="5" t="s">
        <v>69</v>
      </c>
      <c r="E89" s="81">
        <v>79097.7</v>
      </c>
      <c r="F89" s="63"/>
    </row>
    <row r="90" spans="1:6" x14ac:dyDescent="0.25">
      <c r="A90" s="17"/>
      <c r="B90" s="17"/>
      <c r="C90" s="13" t="s">
        <v>68</v>
      </c>
      <c r="D90" s="5" t="s">
        <v>70</v>
      </c>
      <c r="E90" s="81">
        <v>317460</v>
      </c>
      <c r="F90" s="63"/>
    </row>
    <row r="91" spans="1:6" x14ac:dyDescent="0.25">
      <c r="A91" s="17"/>
      <c r="B91" s="17"/>
      <c r="C91" s="13" t="s">
        <v>71</v>
      </c>
      <c r="D91" s="5" t="s">
        <v>72</v>
      </c>
      <c r="E91" s="81">
        <v>185298</v>
      </c>
      <c r="F91" s="63"/>
    </row>
    <row r="92" spans="1:6" x14ac:dyDescent="0.25">
      <c r="A92" s="17"/>
      <c r="B92" s="17"/>
      <c r="C92" s="13" t="s">
        <v>71</v>
      </c>
      <c r="D92" s="5" t="s">
        <v>73</v>
      </c>
      <c r="E92" s="81">
        <v>3243</v>
      </c>
      <c r="F92" s="63"/>
    </row>
    <row r="93" spans="1:6" x14ac:dyDescent="0.25">
      <c r="A93" s="14"/>
      <c r="B93" s="14"/>
      <c r="C93" s="13"/>
      <c r="D93" s="33" t="s">
        <v>6</v>
      </c>
      <c r="E93" s="104">
        <v>1645551.4</v>
      </c>
      <c r="F93" s="55"/>
    </row>
    <row r="94" spans="1:6" x14ac:dyDescent="0.25">
      <c r="A94" s="12">
        <v>25</v>
      </c>
      <c r="B94" s="12" t="s">
        <v>74</v>
      </c>
      <c r="C94" s="13" t="s">
        <v>74</v>
      </c>
      <c r="D94" s="5" t="s">
        <v>75</v>
      </c>
      <c r="E94" s="81">
        <v>1203000</v>
      </c>
      <c r="F94" s="63"/>
    </row>
    <row r="95" spans="1:6" x14ac:dyDescent="0.25">
      <c r="A95" s="17"/>
      <c r="B95" s="17"/>
      <c r="C95" s="13" t="s">
        <v>74</v>
      </c>
      <c r="D95" s="5" t="s">
        <v>76</v>
      </c>
      <c r="E95" s="81">
        <v>5150</v>
      </c>
      <c r="F95" s="63"/>
    </row>
    <row r="96" spans="1:6" x14ac:dyDescent="0.25">
      <c r="A96" s="17"/>
      <c r="B96" s="17"/>
      <c r="C96" s="13" t="s">
        <v>74</v>
      </c>
      <c r="D96" s="5" t="s">
        <v>125</v>
      </c>
      <c r="E96" s="81">
        <v>816626.62</v>
      </c>
      <c r="F96" s="63"/>
    </row>
    <row r="97" spans="1:6" x14ac:dyDescent="0.25">
      <c r="A97" s="17"/>
      <c r="B97" s="17"/>
      <c r="C97" s="13" t="s">
        <v>74</v>
      </c>
      <c r="D97" s="5" t="s">
        <v>126</v>
      </c>
      <c r="E97" s="81">
        <v>203000</v>
      </c>
      <c r="F97" s="63"/>
    </row>
    <row r="98" spans="1:6" x14ac:dyDescent="0.25">
      <c r="A98" s="17"/>
      <c r="B98" s="17"/>
      <c r="C98" s="13" t="s">
        <v>77</v>
      </c>
      <c r="D98" s="5" t="s">
        <v>127</v>
      </c>
      <c r="E98" s="81">
        <v>35955.919999999998</v>
      </c>
      <c r="F98" s="63"/>
    </row>
    <row r="99" spans="1:6" x14ac:dyDescent="0.25">
      <c r="A99" s="14"/>
      <c r="B99" s="14"/>
      <c r="C99" s="13"/>
      <c r="D99" s="33" t="s">
        <v>6</v>
      </c>
      <c r="E99" s="104">
        <v>373733.34</v>
      </c>
      <c r="F99" s="55"/>
    </row>
    <row r="100" spans="1:6" x14ac:dyDescent="0.25">
      <c r="A100" s="12">
        <v>26</v>
      </c>
      <c r="B100" s="12" t="s">
        <v>78</v>
      </c>
      <c r="C100" s="13" t="s">
        <v>78</v>
      </c>
      <c r="D100" s="66" t="s">
        <v>79</v>
      </c>
      <c r="E100" s="106">
        <v>1058684.5</v>
      </c>
      <c r="F100" s="67"/>
    </row>
    <row r="101" spans="1:6" x14ac:dyDescent="0.25">
      <c r="A101" s="17"/>
      <c r="B101" s="17"/>
      <c r="C101" s="65" t="s">
        <v>135</v>
      </c>
      <c r="D101" s="29" t="s">
        <v>169</v>
      </c>
      <c r="E101" s="98">
        <v>1805219.51</v>
      </c>
      <c r="F101" s="63"/>
    </row>
    <row r="102" spans="1:6" x14ac:dyDescent="0.25">
      <c r="A102" s="17"/>
      <c r="B102" s="17"/>
      <c r="C102" s="65" t="s">
        <v>135</v>
      </c>
      <c r="D102" s="29" t="s">
        <v>168</v>
      </c>
      <c r="E102" s="98">
        <v>593713.36</v>
      </c>
      <c r="F102" s="63"/>
    </row>
    <row r="103" spans="1:6" x14ac:dyDescent="0.25">
      <c r="A103" s="14"/>
      <c r="B103" s="14"/>
      <c r="C103" s="13"/>
      <c r="D103" s="33" t="s">
        <v>6</v>
      </c>
      <c r="E103" s="104">
        <v>291603.15999999997</v>
      </c>
      <c r="F103" s="55"/>
    </row>
    <row r="104" spans="1:6" x14ac:dyDescent="0.25">
      <c r="A104" s="12">
        <v>27</v>
      </c>
      <c r="B104" s="12" t="s">
        <v>80</v>
      </c>
      <c r="C104" s="13" t="s">
        <v>80</v>
      </c>
      <c r="D104" s="16" t="s">
        <v>81</v>
      </c>
      <c r="E104" s="103">
        <v>981600</v>
      </c>
      <c r="F104" s="63"/>
    </row>
    <row r="105" spans="1:6" x14ac:dyDescent="0.25">
      <c r="A105" s="17"/>
      <c r="B105" s="17"/>
      <c r="C105" s="13" t="s">
        <v>80</v>
      </c>
      <c r="D105" s="16" t="s">
        <v>82</v>
      </c>
      <c r="E105" s="103">
        <v>17300</v>
      </c>
      <c r="F105" s="63"/>
    </row>
    <row r="106" spans="1:6" x14ac:dyDescent="0.25">
      <c r="A106" s="14"/>
      <c r="B106" s="14"/>
      <c r="C106" s="13"/>
      <c r="D106" s="33" t="s">
        <v>6</v>
      </c>
      <c r="E106" s="104">
        <v>150340.39000000001</v>
      </c>
      <c r="F106" s="55"/>
    </row>
    <row r="107" spans="1:6" x14ac:dyDescent="0.25">
      <c r="A107" s="12">
        <v>28</v>
      </c>
      <c r="B107" s="12" t="s">
        <v>83</v>
      </c>
      <c r="C107" s="13" t="s">
        <v>83</v>
      </c>
      <c r="D107" s="5" t="s">
        <v>84</v>
      </c>
      <c r="E107" s="105">
        <v>3037900</v>
      </c>
      <c r="F107" s="63"/>
    </row>
    <row r="108" spans="1:6" x14ac:dyDescent="0.25">
      <c r="A108" s="52"/>
      <c r="B108" s="52"/>
      <c r="C108" s="18"/>
      <c r="D108" s="33" t="s">
        <v>6</v>
      </c>
      <c r="E108" s="107">
        <v>138387.28</v>
      </c>
      <c r="F108" s="55"/>
    </row>
    <row r="109" spans="1:6" x14ac:dyDescent="0.25">
      <c r="A109" s="43">
        <v>29</v>
      </c>
      <c r="B109" s="43" t="s">
        <v>85</v>
      </c>
      <c r="C109" s="28" t="s">
        <v>66</v>
      </c>
      <c r="D109" s="29" t="s">
        <v>128</v>
      </c>
      <c r="E109" s="103">
        <v>3865494.5</v>
      </c>
      <c r="F109" s="63"/>
    </row>
    <row r="110" spans="1:6" x14ac:dyDescent="0.25">
      <c r="A110" s="45"/>
      <c r="B110" s="45"/>
      <c r="C110" s="28"/>
      <c r="D110" s="31" t="s">
        <v>6</v>
      </c>
      <c r="E110" s="104">
        <v>8600878.0500000007</v>
      </c>
      <c r="F110" s="55"/>
    </row>
    <row r="112" spans="1:6" s="86" customFormat="1" x14ac:dyDescent="0.25">
      <c r="A112" s="40"/>
      <c r="B112" s="110" t="s">
        <v>164</v>
      </c>
      <c r="C112" s="110"/>
      <c r="D112" s="110"/>
      <c r="E112" s="83">
        <f>SUM(E6:E110)</f>
        <v>76619368.849999979</v>
      </c>
      <c r="F112" s="57"/>
    </row>
    <row r="113" spans="1:9" x14ac:dyDescent="0.25">
      <c r="F113" s="56"/>
    </row>
    <row r="114" spans="1:9" x14ac:dyDescent="0.25">
      <c r="F114" s="56"/>
    </row>
    <row r="115" spans="1:9" ht="39" x14ac:dyDescent="0.25">
      <c r="A115" s="64" t="s">
        <v>0</v>
      </c>
      <c r="B115" s="64" t="s">
        <v>1</v>
      </c>
      <c r="C115" s="64" t="s">
        <v>2</v>
      </c>
      <c r="D115" s="64" t="s">
        <v>3</v>
      </c>
      <c r="E115" s="84" t="s">
        <v>165</v>
      </c>
      <c r="F115" s="58"/>
    </row>
    <row r="116" spans="1:9" x14ac:dyDescent="0.25">
      <c r="A116" s="41">
        <v>1</v>
      </c>
      <c r="B116" s="41" t="s">
        <v>4</v>
      </c>
      <c r="C116" s="42" t="s">
        <v>86</v>
      </c>
      <c r="D116" s="41" t="s">
        <v>161</v>
      </c>
      <c r="E116" s="81">
        <v>21587</v>
      </c>
      <c r="F116" s="55"/>
    </row>
    <row r="117" spans="1:9" x14ac:dyDescent="0.25">
      <c r="A117" s="41">
        <v>2</v>
      </c>
      <c r="B117" s="41" t="s">
        <v>4</v>
      </c>
      <c r="C117" s="42" t="s">
        <v>146</v>
      </c>
      <c r="D117" s="41" t="s">
        <v>155</v>
      </c>
      <c r="E117" s="81">
        <v>13191.66</v>
      </c>
      <c r="F117" s="55"/>
    </row>
    <row r="118" spans="1:9" x14ac:dyDescent="0.25">
      <c r="A118" s="41">
        <v>3</v>
      </c>
      <c r="B118" s="41" t="s">
        <v>4</v>
      </c>
      <c r="C118" s="42" t="s">
        <v>147</v>
      </c>
      <c r="D118" s="41" t="s">
        <v>157</v>
      </c>
      <c r="E118" s="81">
        <v>38479.19</v>
      </c>
      <c r="F118" s="55"/>
    </row>
    <row r="119" spans="1:9" x14ac:dyDescent="0.25">
      <c r="A119" s="41">
        <v>4</v>
      </c>
      <c r="B119" s="41" t="s">
        <v>7</v>
      </c>
      <c r="C119" s="42" t="s">
        <v>87</v>
      </c>
      <c r="D119" s="41" t="s">
        <v>88</v>
      </c>
      <c r="E119" s="109">
        <v>41380.31</v>
      </c>
      <c r="F119" s="63"/>
    </row>
    <row r="120" spans="1:9" x14ac:dyDescent="0.25">
      <c r="A120" s="41">
        <v>5</v>
      </c>
      <c r="B120" s="41" t="s">
        <v>7</v>
      </c>
      <c r="C120" s="42" t="s">
        <v>89</v>
      </c>
      <c r="D120" s="41" t="s">
        <v>160</v>
      </c>
      <c r="E120" s="109">
        <v>4840</v>
      </c>
      <c r="F120" s="63"/>
    </row>
    <row r="121" spans="1:9" x14ac:dyDescent="0.25">
      <c r="A121" s="41">
        <v>6</v>
      </c>
      <c r="B121" s="41" t="s">
        <v>7</v>
      </c>
      <c r="C121" s="13" t="s">
        <v>90</v>
      </c>
      <c r="D121" s="13" t="s">
        <v>148</v>
      </c>
      <c r="E121" s="109">
        <v>9581.0400000000009</v>
      </c>
      <c r="F121" s="63"/>
    </row>
    <row r="122" spans="1:9" x14ac:dyDescent="0.25">
      <c r="A122" s="41">
        <v>7</v>
      </c>
      <c r="B122" s="41" t="s">
        <v>7</v>
      </c>
      <c r="C122" s="42" t="s">
        <v>91</v>
      </c>
      <c r="D122" s="41" t="s">
        <v>92</v>
      </c>
      <c r="E122" s="109">
        <v>12765.1</v>
      </c>
      <c r="F122" s="63"/>
    </row>
    <row r="123" spans="1:9" x14ac:dyDescent="0.25">
      <c r="A123" s="41">
        <v>8</v>
      </c>
      <c r="B123" s="41" t="s">
        <v>7</v>
      </c>
      <c r="C123" s="42" t="s">
        <v>93</v>
      </c>
      <c r="D123" s="41" t="s">
        <v>94</v>
      </c>
      <c r="E123" s="81">
        <v>6529.92</v>
      </c>
      <c r="F123" s="63"/>
    </row>
    <row r="124" spans="1:9" x14ac:dyDescent="0.25">
      <c r="A124" s="41">
        <v>9</v>
      </c>
      <c r="B124" s="41" t="s">
        <v>7</v>
      </c>
      <c r="C124" s="42" t="s">
        <v>95</v>
      </c>
      <c r="D124" s="41" t="s">
        <v>96</v>
      </c>
      <c r="E124" s="81">
        <v>1094.42</v>
      </c>
      <c r="F124" s="63"/>
    </row>
    <row r="125" spans="1:9" x14ac:dyDescent="0.25">
      <c r="A125" s="41">
        <v>10</v>
      </c>
      <c r="B125" s="41" t="s">
        <v>15</v>
      </c>
      <c r="C125" s="42" t="s">
        <v>15</v>
      </c>
      <c r="D125" s="41" t="s">
        <v>159</v>
      </c>
      <c r="E125" s="81">
        <v>3885</v>
      </c>
      <c r="F125" s="63"/>
      <c r="I125" s="78"/>
    </row>
    <row r="126" spans="1:9" x14ac:dyDescent="0.25">
      <c r="A126" s="41">
        <v>11</v>
      </c>
      <c r="B126" s="41" t="s">
        <v>15</v>
      </c>
      <c r="C126" s="42" t="s">
        <v>15</v>
      </c>
      <c r="D126" s="41" t="s">
        <v>158</v>
      </c>
      <c r="E126" s="81">
        <v>44688</v>
      </c>
      <c r="F126" s="63"/>
    </row>
    <row r="127" spans="1:9" x14ac:dyDescent="0.25">
      <c r="A127" s="41">
        <v>12</v>
      </c>
      <c r="B127" s="41" t="s">
        <v>19</v>
      </c>
      <c r="C127" s="42" t="s">
        <v>97</v>
      </c>
      <c r="D127" s="41" t="s">
        <v>98</v>
      </c>
      <c r="E127" s="81">
        <v>19893.39</v>
      </c>
      <c r="F127" s="63"/>
    </row>
    <row r="128" spans="1:9" x14ac:dyDescent="0.25">
      <c r="A128" s="41">
        <v>13</v>
      </c>
      <c r="B128" s="41" t="s">
        <v>19</v>
      </c>
      <c r="C128" s="42" t="s">
        <v>99</v>
      </c>
      <c r="D128" s="41" t="s">
        <v>100</v>
      </c>
      <c r="E128" s="81">
        <v>2513.5300000000002</v>
      </c>
      <c r="F128" s="63"/>
    </row>
    <row r="129" spans="1:6" x14ac:dyDescent="0.25">
      <c r="A129" s="41">
        <v>14</v>
      </c>
      <c r="B129" s="41" t="s">
        <v>19</v>
      </c>
      <c r="C129" s="42" t="s">
        <v>101</v>
      </c>
      <c r="D129" s="41" t="s">
        <v>154</v>
      </c>
      <c r="E129" s="81">
        <v>5708.18</v>
      </c>
      <c r="F129" s="63"/>
    </row>
    <row r="130" spans="1:6" x14ac:dyDescent="0.25">
      <c r="A130" s="41">
        <v>15</v>
      </c>
      <c r="B130" s="41" t="s">
        <v>20</v>
      </c>
      <c r="C130" s="42" t="s">
        <v>102</v>
      </c>
      <c r="D130" s="41" t="s">
        <v>162</v>
      </c>
      <c r="E130" s="81">
        <v>29333</v>
      </c>
      <c r="F130" s="63"/>
    </row>
    <row r="131" spans="1:6" x14ac:dyDescent="0.25">
      <c r="A131" s="41">
        <v>16</v>
      </c>
      <c r="B131" s="41" t="s">
        <v>52</v>
      </c>
      <c r="C131" s="42" t="s">
        <v>52</v>
      </c>
      <c r="D131" s="41" t="s">
        <v>138</v>
      </c>
      <c r="E131" s="81">
        <v>77107.899999999994</v>
      </c>
      <c r="F131" s="63"/>
    </row>
    <row r="132" spans="1:6" x14ac:dyDescent="0.25">
      <c r="A132" s="41">
        <v>17</v>
      </c>
      <c r="B132" s="41" t="s">
        <v>68</v>
      </c>
      <c r="C132" s="42" t="s">
        <v>103</v>
      </c>
      <c r="D132" s="41" t="s">
        <v>104</v>
      </c>
      <c r="E132" s="81">
        <v>4805.3</v>
      </c>
      <c r="F132" s="63"/>
    </row>
    <row r="133" spans="1:6" x14ac:dyDescent="0.25">
      <c r="A133" s="41">
        <v>18</v>
      </c>
      <c r="B133" s="41" t="s">
        <v>36</v>
      </c>
      <c r="C133" s="42" t="s">
        <v>141</v>
      </c>
      <c r="D133" s="41" t="s">
        <v>142</v>
      </c>
      <c r="E133" s="81">
        <v>98758.399999999994</v>
      </c>
      <c r="F133" s="63"/>
    </row>
    <row r="134" spans="1:6" x14ac:dyDescent="0.25">
      <c r="A134" s="41">
        <v>9</v>
      </c>
      <c r="B134" s="41" t="s">
        <v>78</v>
      </c>
      <c r="C134" s="42" t="s">
        <v>105</v>
      </c>
      <c r="D134" s="41" t="s">
        <v>106</v>
      </c>
      <c r="E134" s="81">
        <v>79312.789999999994</v>
      </c>
      <c r="F134" s="63"/>
    </row>
    <row r="135" spans="1:6" x14ac:dyDescent="0.25">
      <c r="A135" s="40"/>
      <c r="B135" s="40"/>
      <c r="C135" s="40"/>
      <c r="D135" s="40"/>
      <c r="E135" s="48"/>
      <c r="F135" s="59"/>
    </row>
    <row r="136" spans="1:6" s="86" customFormat="1" ht="15.75" thickBot="1" x14ac:dyDescent="0.3">
      <c r="A136" s="40"/>
      <c r="B136" s="40"/>
      <c r="C136" s="40"/>
      <c r="D136" s="87" t="s">
        <v>163</v>
      </c>
      <c r="E136" s="83">
        <v>515454.13</v>
      </c>
      <c r="F136" s="69"/>
    </row>
    <row r="137" spans="1:6" x14ac:dyDescent="0.25">
      <c r="A137" s="40"/>
      <c r="B137" s="40"/>
      <c r="C137" s="40"/>
      <c r="D137" s="40"/>
      <c r="E137" s="48"/>
      <c r="F137" s="60"/>
    </row>
    <row r="138" spans="1:6" ht="15.75" thickBot="1" x14ac:dyDescent="0.3">
      <c r="A138" s="111" t="s">
        <v>149</v>
      </c>
      <c r="B138" s="111"/>
      <c r="C138" s="111"/>
      <c r="D138" s="111"/>
      <c r="E138" s="83">
        <f>E136+E112</f>
        <v>77134822.979999974</v>
      </c>
      <c r="F138" s="70"/>
    </row>
    <row r="139" spans="1:6" x14ac:dyDescent="0.25">
      <c r="F139" s="56"/>
    </row>
    <row r="140" spans="1:6" x14ac:dyDescent="0.25">
      <c r="A140" s="7"/>
      <c r="B140" s="7"/>
      <c r="C140" s="7"/>
      <c r="D140" s="8"/>
      <c r="E140" s="49"/>
      <c r="F140" s="61"/>
    </row>
    <row r="141" spans="1:6" ht="15.75" thickBot="1" x14ac:dyDescent="0.3">
      <c r="A141" s="40"/>
      <c r="B141" s="40"/>
      <c r="C141" s="40"/>
      <c r="D141" s="40"/>
      <c r="E141" s="50" t="s">
        <v>107</v>
      </c>
      <c r="F141" s="70"/>
    </row>
    <row r="142" spans="1:6" x14ac:dyDescent="0.25">
      <c r="A142" s="40"/>
      <c r="B142" s="40"/>
      <c r="C142" s="40"/>
      <c r="D142" s="40"/>
      <c r="E142" s="51"/>
      <c r="F142" s="57"/>
    </row>
    <row r="143" spans="1:6" ht="15.75" thickBot="1" x14ac:dyDescent="0.3">
      <c r="A143" s="40"/>
      <c r="B143" s="40"/>
      <c r="C143" s="40"/>
      <c r="D143" s="40"/>
      <c r="E143" s="50" t="s">
        <v>108</v>
      </c>
      <c r="F143" s="71"/>
    </row>
    <row r="144" spans="1:6" x14ac:dyDescent="0.25">
      <c r="A144" s="40"/>
      <c r="B144" s="40"/>
      <c r="C144" s="40"/>
      <c r="D144" s="40"/>
      <c r="E144" s="51"/>
      <c r="F144" s="57"/>
    </row>
    <row r="145" spans="1:6" ht="15.75" thickBot="1" x14ac:dyDescent="0.3">
      <c r="A145" s="40"/>
      <c r="B145" s="40"/>
      <c r="C145" s="40"/>
      <c r="D145" s="40"/>
      <c r="E145" s="50" t="s">
        <v>109</v>
      </c>
      <c r="F145" s="70"/>
    </row>
    <row r="146" spans="1:6" x14ac:dyDescent="0.25">
      <c r="A146" s="40"/>
      <c r="B146" s="40"/>
      <c r="C146" s="40"/>
      <c r="D146" s="40"/>
      <c r="E146" s="51"/>
      <c r="F146" s="57"/>
    </row>
    <row r="147" spans="1:6" ht="15.75" thickBot="1" x14ac:dyDescent="0.3">
      <c r="A147" s="40"/>
      <c r="B147" s="40"/>
      <c r="C147" s="40"/>
      <c r="D147" s="40"/>
      <c r="E147" s="50" t="s">
        <v>110</v>
      </c>
      <c r="F147" s="70"/>
    </row>
    <row r="149" spans="1:6" ht="15.75" thickBot="1" x14ac:dyDescent="0.3">
      <c r="A149" s="40"/>
      <c r="B149" s="40"/>
      <c r="C149" s="40"/>
      <c r="D149" s="40"/>
      <c r="E149" s="50" t="s">
        <v>111</v>
      </c>
      <c r="F149" s="72"/>
    </row>
    <row r="150" spans="1:6" x14ac:dyDescent="0.25">
      <c r="E150" s="48"/>
      <c r="F150" s="54"/>
    </row>
    <row r="151" spans="1:6" ht="15.75" thickBot="1" x14ac:dyDescent="0.3">
      <c r="E151" s="50" t="s">
        <v>112</v>
      </c>
      <c r="F151" s="72"/>
    </row>
    <row r="153" spans="1:6" x14ac:dyDescent="0.25">
      <c r="A153" s="76"/>
      <c r="B153" s="76"/>
      <c r="C153" s="76"/>
      <c r="D153" s="76"/>
      <c r="E153" s="85"/>
      <c r="F153" s="77"/>
    </row>
  </sheetData>
  <autoFilter ref="A5:F151"/>
  <mergeCells count="2">
    <mergeCell ref="B112:D112"/>
    <mergeCell ref="A138:D138"/>
  </mergeCells>
  <phoneticPr fontId="0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7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Ins_DMA</vt:lpstr>
      <vt:lpstr>Ins_DMA!Print_Titles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Красимира В. Цветанова</dc:creator>
  <cp:lastModifiedBy>Diana D. Koseva</cp:lastModifiedBy>
  <cp:lastPrinted>2020-01-20T13:38:00Z</cp:lastPrinted>
  <dcterms:created xsi:type="dcterms:W3CDTF">2017-07-20T10:15:53Z</dcterms:created>
  <dcterms:modified xsi:type="dcterms:W3CDTF">2020-01-28T14:46:32Z</dcterms:modified>
</cp:coreProperties>
</file>